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80D3EF-8845-49BD-9816-EEE04FE0714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himnakan sovorox. @st bajin" sheetId="28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hosqer'!$A$1:$G$102</definedName>
    <definedName name="_xlnm.Print_Area" localSheetId="3">'Dramakani hamematakan'!$A$1:$F$94</definedName>
    <definedName name="_xlnm.Print_Area" localSheetId="0">'Ekamut-caxs'!$A$1:$E$84</definedName>
    <definedName name="_xlnm.Print_Area" localSheetId="2">'Ekamutneri hamematakan'!$A$1:$F$78</definedName>
    <definedName name="_xlnm.Print_Area" localSheetId="7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C6" i="9" l="1"/>
  <c r="E14" i="7" l="1"/>
  <c r="D14" i="7"/>
  <c r="C29" i="7"/>
  <c r="F73" i="7"/>
  <c r="D11" i="19"/>
  <c r="C12" i="11" l="1"/>
  <c r="E70" i="7" l="1"/>
  <c r="E21" i="9" l="1"/>
  <c r="E22" i="9"/>
  <c r="E23" i="9"/>
  <c r="E61" i="9"/>
  <c r="E62" i="9"/>
  <c r="E63" i="9"/>
  <c r="E64" i="9"/>
  <c r="E65" i="9"/>
  <c r="A57" i="10" l="1"/>
  <c r="A62" i="10"/>
  <c r="A63" i="10"/>
  <c r="E56" i="10"/>
  <c r="E60" i="10"/>
  <c r="E61" i="10"/>
  <c r="D59" i="10"/>
  <c r="E59" i="10" s="1"/>
  <c r="D57" i="10"/>
  <c r="E57" i="10" s="1"/>
  <c r="D58" i="10"/>
  <c r="E58" i="10" s="1"/>
  <c r="J67" i="7" l="1"/>
  <c r="I67" i="7"/>
  <c r="J66" i="7"/>
  <c r="I66" i="7"/>
  <c r="J65" i="7"/>
  <c r="I65" i="7"/>
  <c r="J64" i="7"/>
  <c r="I64" i="7"/>
  <c r="J63" i="7"/>
  <c r="I63" i="7"/>
  <c r="J62" i="7"/>
  <c r="I62" i="7"/>
  <c r="F54" i="7"/>
  <c r="A72" i="7"/>
  <c r="A50" i="7"/>
  <c r="A51" i="7" s="1"/>
  <c r="A52" i="7" s="1"/>
  <c r="A53" i="7" s="1"/>
  <c r="A55" i="7"/>
  <c r="A56" i="7" s="1"/>
  <c r="A57" i="7" s="1"/>
  <c r="A58" i="7" s="1"/>
  <c r="A60" i="7"/>
  <c r="A61" i="7" s="1"/>
  <c r="A62" i="7" s="1"/>
  <c r="A63" i="7" s="1"/>
  <c r="A56" i="10" s="1"/>
  <c r="A65" i="7"/>
  <c r="A58" i="10" s="1"/>
  <c r="A71" i="7"/>
  <c r="A64" i="10" s="1"/>
  <c r="B54" i="7"/>
  <c r="A50" i="19"/>
  <c r="A51" i="19" s="1"/>
  <c r="A52" i="19" s="1"/>
  <c r="A53" i="19" s="1"/>
  <c r="A55" i="19"/>
  <c r="A56" i="19" s="1"/>
  <c r="A57" i="19" s="1"/>
  <c r="A60" i="19"/>
  <c r="A61" i="19" s="1"/>
  <c r="A62" i="19" s="1"/>
  <c r="A63" i="19" s="1"/>
  <c r="A64" i="19" s="1"/>
  <c r="A65" i="19" s="1"/>
  <c r="A66" i="19" s="1"/>
  <c r="A58" i="19" l="1"/>
  <c r="A56" i="9" s="1"/>
  <c r="A55" i="9"/>
  <c r="A66" i="7"/>
  <c r="F20" i="7"/>
  <c r="F59" i="7"/>
  <c r="F41" i="7"/>
  <c r="F40" i="7"/>
  <c r="F39" i="7"/>
  <c r="A67" i="7" l="1"/>
  <c r="A59" i="10"/>
  <c r="F14" i="7"/>
  <c r="A68" i="7" l="1"/>
  <c r="A61" i="10" s="1"/>
  <c r="A60" i="10"/>
  <c r="C7" i="11" l="1"/>
  <c r="D18" i="26"/>
  <c r="D17" i="26"/>
  <c r="D20" i="19" l="1"/>
  <c r="F68" i="7"/>
  <c r="D30" i="18" l="1"/>
  <c r="C71" i="10"/>
  <c r="C64" i="10"/>
  <c r="C31" i="10"/>
  <c r="C21" i="10" s="1"/>
  <c r="C36" i="9"/>
  <c r="O7" i="28" l="1"/>
  <c r="M7" i="28"/>
  <c r="Y7" i="28"/>
  <c r="W7" i="28"/>
  <c r="U7" i="28"/>
  <c r="S7" i="28"/>
  <c r="Q7" i="28"/>
  <c r="J7" i="28"/>
  <c r="K7" i="28" s="1"/>
  <c r="D32" i="19"/>
  <c r="D30" i="9" s="1"/>
  <c r="E30" i="9" s="1"/>
  <c r="D30" i="19"/>
  <c r="L9" i="26"/>
  <c r="N9" i="26" s="1"/>
  <c r="L10" i="26"/>
  <c r="M10" i="26" s="1"/>
  <c r="L11" i="26"/>
  <c r="L12" i="26"/>
  <c r="N12" i="26" s="1"/>
  <c r="L13" i="26"/>
  <c r="N13" i="26" s="1"/>
  <c r="L14" i="26"/>
  <c r="N14" i="26" s="1"/>
  <c r="L15" i="26"/>
  <c r="L16" i="26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7" i="26"/>
  <c r="F8" i="26"/>
  <c r="F11" i="26"/>
  <c r="D13" i="19"/>
  <c r="D9" i="9" s="1"/>
  <c r="E9" i="9" s="1"/>
  <c r="D31" i="19"/>
  <c r="F31" i="7" s="1"/>
  <c r="D24" i="10" s="1"/>
  <c r="E24" i="10" s="1"/>
  <c r="E7" i="11"/>
  <c r="D87" i="10"/>
  <c r="E87" i="10" s="1"/>
  <c r="B87" i="10"/>
  <c r="A87" i="10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C79" i="10"/>
  <c r="D82" i="10"/>
  <c r="E82" i="10" s="1"/>
  <c r="B82" i="10"/>
  <c r="D81" i="10"/>
  <c r="E81" i="10" s="1"/>
  <c r="B81" i="10"/>
  <c r="D80" i="10"/>
  <c r="B80" i="10"/>
  <c r="B79" i="10"/>
  <c r="A79" i="10"/>
  <c r="D78" i="10"/>
  <c r="E78" i="10" s="1"/>
  <c r="B78" i="10"/>
  <c r="D77" i="10"/>
  <c r="E77" i="10" s="1"/>
  <c r="B77" i="10"/>
  <c r="D76" i="10"/>
  <c r="E76" i="10" s="1"/>
  <c r="B76" i="10"/>
  <c r="D75" i="10"/>
  <c r="E75" i="10" s="1"/>
  <c r="B75" i="10"/>
  <c r="E74" i="10"/>
  <c r="B74" i="10"/>
  <c r="D73" i="10"/>
  <c r="E73" i="10" s="1"/>
  <c r="B73" i="10"/>
  <c r="D72" i="10"/>
  <c r="E72" i="10" s="1"/>
  <c r="B72" i="10"/>
  <c r="B71" i="10"/>
  <c r="A71" i="10"/>
  <c r="B68" i="10"/>
  <c r="B69" i="10"/>
  <c r="D69" i="10"/>
  <c r="E69" i="10" s="1"/>
  <c r="B67" i="10"/>
  <c r="D66" i="10"/>
  <c r="E66" i="10" s="1"/>
  <c r="B66" i="10"/>
  <c r="D65" i="10"/>
  <c r="E65" i="10" s="1"/>
  <c r="B65" i="10"/>
  <c r="B64" i="10"/>
  <c r="B63" i="10"/>
  <c r="D62" i="10"/>
  <c r="E62" i="10" s="1"/>
  <c r="B62" i="10"/>
  <c r="B25" i="10"/>
  <c r="A22" i="10"/>
  <c r="B18" i="10"/>
  <c r="D16" i="10"/>
  <c r="E16" i="10" s="1"/>
  <c r="B16" i="10"/>
  <c r="A8" i="10"/>
  <c r="C13" i="7"/>
  <c r="D13" i="7"/>
  <c r="E13" i="7"/>
  <c r="C70" i="7"/>
  <c r="D70" i="7"/>
  <c r="C38" i="7"/>
  <c r="D38" i="7"/>
  <c r="E38" i="7"/>
  <c r="C77" i="7"/>
  <c r="D77" i="7"/>
  <c r="E77" i="7"/>
  <c r="C89" i="7"/>
  <c r="D89" i="7"/>
  <c r="E89" i="7"/>
  <c r="F89" i="7"/>
  <c r="C85" i="7"/>
  <c r="D85" i="7"/>
  <c r="E85" i="7"/>
  <c r="F85" i="7"/>
  <c r="F77" i="7"/>
  <c r="F62" i="7"/>
  <c r="B62" i="7"/>
  <c r="B55" i="10" s="1"/>
  <c r="D52" i="10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6" i="7"/>
  <c r="A87" i="7" s="1"/>
  <c r="A88" i="7" s="1"/>
  <c r="A82" i="10" s="1"/>
  <c r="A78" i="7"/>
  <c r="A79" i="7" s="1"/>
  <c r="A80" i="7" s="1"/>
  <c r="F70" i="7"/>
  <c r="A33" i="7"/>
  <c r="A34" i="7" s="1"/>
  <c r="A36" i="7" s="1"/>
  <c r="A37" i="7" s="1"/>
  <c r="A38" i="7" s="1"/>
  <c r="A31" i="10" s="1"/>
  <c r="A30" i="7"/>
  <c r="A23" i="10" s="1"/>
  <c r="A15" i="7"/>
  <c r="A16" i="7" s="1"/>
  <c r="A17" i="7" s="1"/>
  <c r="A18" i="7" s="1"/>
  <c r="A19" i="7" s="1"/>
  <c r="A21" i="7" s="1"/>
  <c r="A22" i="7" s="1"/>
  <c r="A24" i="7" s="1"/>
  <c r="A26" i="7" s="1"/>
  <c r="F21" i="7"/>
  <c r="D15" i="10" s="1"/>
  <c r="E15" i="10" s="1"/>
  <c r="D14" i="10"/>
  <c r="E14" i="10" s="1"/>
  <c r="F19" i="7"/>
  <c r="D13" i="10" s="1"/>
  <c r="E13" i="10" s="1"/>
  <c r="B16" i="7"/>
  <c r="B10" i="10" s="1"/>
  <c r="D71" i="9"/>
  <c r="E71" i="9" s="1"/>
  <c r="B71" i="9"/>
  <c r="D70" i="9"/>
  <c r="E70" i="9" s="1"/>
  <c r="B70" i="9"/>
  <c r="D69" i="9"/>
  <c r="B69" i="9"/>
  <c r="D68" i="9"/>
  <c r="B68" i="9"/>
  <c r="D67" i="9"/>
  <c r="E67" i="9" s="1"/>
  <c r="B67" i="9"/>
  <c r="E6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B36" i="9"/>
  <c r="D35" i="9"/>
  <c r="E35" i="9" s="1"/>
  <c r="B35" i="9"/>
  <c r="D34" i="9"/>
  <c r="E34" i="9" s="1"/>
  <c r="B34" i="9"/>
  <c r="B33" i="9"/>
  <c r="B32" i="9"/>
  <c r="B31" i="9"/>
  <c r="B30" i="9"/>
  <c r="B29" i="9"/>
  <c r="D28" i="9"/>
  <c r="E28" i="9" s="1"/>
  <c r="B28" i="9"/>
  <c r="A27" i="9"/>
  <c r="B27" i="9"/>
  <c r="D8" i="9"/>
  <c r="E8" i="9" s="1"/>
  <c r="D10" i="9"/>
  <c r="E10" i="9" s="1"/>
  <c r="D12" i="9"/>
  <c r="E12" i="9" s="1"/>
  <c r="D13" i="9"/>
  <c r="E13" i="9" s="1"/>
  <c r="D14" i="9"/>
  <c r="E14" i="9" s="1"/>
  <c r="D16" i="9"/>
  <c r="D18" i="9"/>
  <c r="E18" i="9" s="1"/>
  <c r="D20" i="9"/>
  <c r="E20" i="9" s="1"/>
  <c r="D24" i="9"/>
  <c r="E24" i="9" s="1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4" i="9"/>
  <c r="B7" i="9"/>
  <c r="A33" i="19"/>
  <c r="A34" i="19" s="1"/>
  <c r="A36" i="19" s="1"/>
  <c r="A37" i="19" s="1"/>
  <c r="A38" i="19" s="1"/>
  <c r="A36" i="9" s="1"/>
  <c r="A30" i="19"/>
  <c r="A29" i="9" s="1"/>
  <c r="A14" i="19"/>
  <c r="A10" i="9" s="1"/>
  <c r="D38" i="19"/>
  <c r="D36" i="9" s="1"/>
  <c r="E36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5" i="26"/>
  <c r="M15" i="26"/>
  <c r="M13" i="26"/>
  <c r="N11" i="26"/>
  <c r="M11" i="26"/>
  <c r="M9" i="26"/>
  <c r="N8" i="26"/>
  <c r="M8" i="26"/>
  <c r="N7" i="26"/>
  <c r="M7" i="26"/>
  <c r="M12" i="26" l="1"/>
  <c r="A15" i="19"/>
  <c r="A11" i="9" s="1"/>
  <c r="D55" i="10"/>
  <c r="E55" i="10" s="1"/>
  <c r="K62" i="7"/>
  <c r="A84" i="7"/>
  <c r="A78" i="10" s="1"/>
  <c r="A81" i="7"/>
  <c r="A82" i="7" s="1"/>
  <c r="A76" i="10" s="1"/>
  <c r="A74" i="10"/>
  <c r="A81" i="10"/>
  <c r="A72" i="10"/>
  <c r="N10" i="26"/>
  <c r="O10" i="26" s="1"/>
  <c r="L19" i="26"/>
  <c r="M14" i="26"/>
  <c r="O14" i="26" s="1"/>
  <c r="D29" i="9"/>
  <c r="E29" i="9" s="1"/>
  <c r="A80" i="10"/>
  <c r="A73" i="10"/>
  <c r="D17" i="9"/>
  <c r="E17" i="9" s="1"/>
  <c r="D19" i="19"/>
  <c r="D15" i="9" s="1"/>
  <c r="AA7" i="28"/>
  <c r="AB7" i="28" s="1"/>
  <c r="Z7" i="28"/>
  <c r="O11" i="26"/>
  <c r="D79" i="10"/>
  <c r="D71" i="10"/>
  <c r="E71" i="10" s="1"/>
  <c r="E80" i="10"/>
  <c r="A13" i="10"/>
  <c r="A32" i="7"/>
  <c r="A26" i="10"/>
  <c r="A28" i="10"/>
  <c r="A30" i="10"/>
  <c r="D67" i="10"/>
  <c r="A11" i="10"/>
  <c r="A15" i="10"/>
  <c r="A10" i="10"/>
  <c r="A12" i="10"/>
  <c r="A14" i="10"/>
  <c r="A16" i="10"/>
  <c r="A9" i="10"/>
  <c r="A27" i="10"/>
  <c r="A29" i="10"/>
  <c r="A42" i="7"/>
  <c r="A39" i="7"/>
  <c r="A32" i="19"/>
  <c r="A30" i="9" s="1"/>
  <c r="A28" i="9"/>
  <c r="A32" i="9"/>
  <c r="A34" i="9"/>
  <c r="A31" i="9"/>
  <c r="A33" i="9"/>
  <c r="A35" i="9"/>
  <c r="A39" i="19"/>
  <c r="A42" i="19"/>
  <c r="O12" i="26"/>
  <c r="O15" i="26"/>
  <c r="O7" i="26"/>
  <c r="O13" i="26"/>
  <c r="M28" i="26"/>
  <c r="O9" i="26"/>
  <c r="O16" i="26"/>
  <c r="O8" i="26"/>
  <c r="F19" i="26"/>
  <c r="F20" i="26" s="1"/>
  <c r="D33" i="19" s="1"/>
  <c r="F33" i="7" s="1"/>
  <c r="J19" i="26"/>
  <c r="J20" i="26" s="1"/>
  <c r="D34" i="19" s="1"/>
  <c r="F34" i="7" s="1"/>
  <c r="M17" i="26"/>
  <c r="M18" i="26"/>
  <c r="O18" i="26" s="1"/>
  <c r="N17" i="26"/>
  <c r="E19" i="26"/>
  <c r="I19" i="26"/>
  <c r="A75" i="10" l="1"/>
  <c r="J27" i="26"/>
  <c r="D32" i="9"/>
  <c r="E32" i="9" s="1"/>
  <c r="F27" i="26"/>
  <c r="D31" i="9"/>
  <c r="E31" i="9" s="1"/>
  <c r="E67" i="10"/>
  <c r="D64" i="10"/>
  <c r="E64" i="10" s="1"/>
  <c r="A24" i="10"/>
  <c r="A40" i="7"/>
  <c r="A32" i="10"/>
  <c r="A43" i="7"/>
  <c r="A35" i="10"/>
  <c r="A40" i="19"/>
  <c r="A37" i="9"/>
  <c r="A43" i="19"/>
  <c r="A40" i="9"/>
  <c r="D52" i="19"/>
  <c r="D50" i="9" s="1"/>
  <c r="E50" i="9" s="1"/>
  <c r="D15" i="19"/>
  <c r="M19" i="26"/>
  <c r="M20" i="26" s="1"/>
  <c r="O17" i="26"/>
  <c r="O19" i="26" s="1"/>
  <c r="O20" i="26" s="1"/>
  <c r="D35" i="19" s="1"/>
  <c r="F35" i="7" s="1"/>
  <c r="N19" i="26"/>
  <c r="N20" i="26" s="1"/>
  <c r="D23" i="19" l="1"/>
  <c r="D26" i="19" s="1"/>
  <c r="D19" i="9"/>
  <c r="E19" i="9" s="1"/>
  <c r="M27" i="26"/>
  <c r="O27" i="26"/>
  <c r="D33" i="9"/>
  <c r="E33" i="9" s="1"/>
  <c r="D11" i="9"/>
  <c r="E11" i="9" s="1"/>
  <c r="A44" i="7"/>
  <c r="A37" i="10" s="1"/>
  <c r="A36" i="10"/>
  <c r="A25" i="10"/>
  <c r="A41" i="7"/>
  <c r="A34" i="10" s="1"/>
  <c r="A33" i="10"/>
  <c r="A41" i="19"/>
  <c r="A39" i="9" s="1"/>
  <c r="A38" i="9"/>
  <c r="A44" i="19"/>
  <c r="A41" i="9"/>
  <c r="A45" i="19" l="1"/>
  <c r="A42" i="9"/>
  <c r="A46" i="19" l="1"/>
  <c r="A43" i="9"/>
  <c r="F69" i="7"/>
  <c r="D63" i="10" s="1"/>
  <c r="E63" i="10" s="1"/>
  <c r="F61" i="7"/>
  <c r="D54" i="10" s="1"/>
  <c r="E54" i="10" s="1"/>
  <c r="F60" i="7"/>
  <c r="D53" i="10" s="1"/>
  <c r="E53" i="10" s="1"/>
  <c r="F56" i="7"/>
  <c r="D49" i="10" s="1"/>
  <c r="E49" i="10" s="1"/>
  <c r="D48" i="10"/>
  <c r="E48" i="10" s="1"/>
  <c r="D47" i="10"/>
  <c r="E47" i="10" s="1"/>
  <c r="F53" i="7"/>
  <c r="D46" i="10" s="1"/>
  <c r="E46" i="10" s="1"/>
  <c r="A47" i="19" l="1"/>
  <c r="A44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D33" i="10"/>
  <c r="E33" i="10" s="1"/>
  <c r="F36" i="7"/>
  <c r="D29" i="10" s="1"/>
  <c r="E29" i="10" s="1"/>
  <c r="D28" i="10"/>
  <c r="E28" i="10" s="1"/>
  <c r="D27" i="10"/>
  <c r="E27" i="10" s="1"/>
  <c r="D26" i="10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5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6" i="9" l="1"/>
  <c r="A47" i="9" l="1"/>
  <c r="A48" i="9" l="1"/>
  <c r="A49" i="9" l="1"/>
  <c r="G1" i="7"/>
  <c r="A50" i="9" l="1"/>
  <c r="A2" i="9"/>
  <c r="B26" i="7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47" i="10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1" i="9"/>
  <c r="A47" i="7" l="1"/>
  <c r="A39" i="10"/>
  <c r="A52" i="9"/>
  <c r="A12" i="9"/>
  <c r="A48" i="7" l="1"/>
  <c r="A40" i="10"/>
  <c r="A18" i="19"/>
  <c r="A13" i="9"/>
  <c r="A53" i="9"/>
  <c r="G24" i="9"/>
  <c r="G21" i="11"/>
  <c r="G19" i="11"/>
  <c r="D65" i="18"/>
  <c r="D63" i="18"/>
  <c r="D92" i="10"/>
  <c r="D90" i="10"/>
  <c r="D76" i="9"/>
  <c r="D74" i="9"/>
  <c r="E98" i="7"/>
  <c r="E96" i="7"/>
  <c r="N7" i="11"/>
  <c r="A41" i="10" l="1"/>
  <c r="A54" i="9"/>
  <c r="A14" i="9"/>
  <c r="K91" i="7"/>
  <c r="J91" i="7"/>
  <c r="I91" i="7"/>
  <c r="K90" i="7"/>
  <c r="J90" i="7"/>
  <c r="I90" i="7"/>
  <c r="K88" i="7"/>
  <c r="J88" i="7"/>
  <c r="I88" i="7"/>
  <c r="K87" i="7"/>
  <c r="J87" i="7"/>
  <c r="I87" i="7"/>
  <c r="K86" i="7"/>
  <c r="J86" i="7"/>
  <c r="I86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5" i="7"/>
  <c r="J75" i="7"/>
  <c r="I75" i="7"/>
  <c r="J73" i="7"/>
  <c r="I73" i="7"/>
  <c r="K72" i="7"/>
  <c r="J72" i="7"/>
  <c r="I72" i="7"/>
  <c r="K71" i="7"/>
  <c r="J71" i="7"/>
  <c r="I71" i="7"/>
  <c r="J69" i="7"/>
  <c r="I69" i="7"/>
  <c r="J68" i="7"/>
  <c r="I68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22" i="19"/>
  <c r="A24" i="19" s="1"/>
  <c r="A20" i="19"/>
  <c r="C76" i="7"/>
  <c r="I85" i="7"/>
  <c r="I70" i="7"/>
  <c r="I89" i="7"/>
  <c r="E76" i="7"/>
  <c r="I77" i="7"/>
  <c r="J70" i="7"/>
  <c r="J38" i="7"/>
  <c r="I13" i="7"/>
  <c r="J89" i="7"/>
  <c r="J77" i="7"/>
  <c r="J85" i="7"/>
  <c r="I38" i="7"/>
  <c r="J13" i="7"/>
  <c r="D76" i="7"/>
  <c r="N8" i="11"/>
  <c r="N9" i="11" s="1"/>
  <c r="D29" i="19" s="1"/>
  <c r="A2" i="11"/>
  <c r="D53" i="18"/>
  <c r="D58" i="18" s="1"/>
  <c r="F58" i="18" s="1"/>
  <c r="D8" i="18"/>
  <c r="A2" i="18"/>
  <c r="C83" i="10"/>
  <c r="C7" i="10"/>
  <c r="F5" i="10"/>
  <c r="A2" i="10"/>
  <c r="K89" i="7"/>
  <c r="K85" i="7"/>
  <c r="K77" i="7"/>
  <c r="K69" i="7"/>
  <c r="K68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D74" i="7" l="1"/>
  <c r="D28" i="7" s="1"/>
  <c r="D27" i="7" s="1"/>
  <c r="C74" i="7"/>
  <c r="C28" i="7" s="1"/>
  <c r="C27" i="7" s="1"/>
  <c r="F74" i="7"/>
  <c r="D68" i="10" s="1"/>
  <c r="E68" i="10" s="1"/>
  <c r="E74" i="7"/>
  <c r="E28" i="7" s="1"/>
  <c r="E27" i="7" s="1"/>
  <c r="D27" i="9"/>
  <c r="F29" i="7"/>
  <c r="D76" i="19"/>
  <c r="K24" i="7"/>
  <c r="D18" i="10"/>
  <c r="E18" i="10" s="1"/>
  <c r="K26" i="7"/>
  <c r="D19" i="10"/>
  <c r="E19" i="10" s="1"/>
  <c r="A43" i="10"/>
  <c r="A21" i="19"/>
  <c r="A17" i="9" s="1"/>
  <c r="C70" i="10"/>
  <c r="D34" i="18"/>
  <c r="K15" i="7"/>
  <c r="F76" i="7"/>
  <c r="K73" i="7"/>
  <c r="K70" i="7"/>
  <c r="K18" i="7"/>
  <c r="K33" i="7"/>
  <c r="K30" i="7"/>
  <c r="K35" i="7"/>
  <c r="I76" i="7"/>
  <c r="J76" i="7"/>
  <c r="K38" i="7"/>
  <c r="D83" i="10"/>
  <c r="E83" i="10" s="1"/>
  <c r="C20" i="10" l="1"/>
  <c r="C88" i="10" s="1"/>
  <c r="D6" i="10" s="1"/>
  <c r="E6" i="10" s="1"/>
  <c r="J28" i="7"/>
  <c r="I28" i="7"/>
  <c r="K74" i="7"/>
  <c r="I74" i="7"/>
  <c r="E27" i="9"/>
  <c r="D26" i="9"/>
  <c r="D22" i="10"/>
  <c r="F28" i="7"/>
  <c r="F27" i="7" s="1"/>
  <c r="C12" i="7"/>
  <c r="K76" i="7"/>
  <c r="A44" i="10"/>
  <c r="J74" i="7"/>
  <c r="F76" i="19"/>
  <c r="I27" i="7"/>
  <c r="K52" i="7"/>
  <c r="J27" i="7"/>
  <c r="F13" i="7"/>
  <c r="K13" i="7" s="1"/>
  <c r="D6" i="9"/>
  <c r="K29" i="7"/>
  <c r="F94" i="7" l="1"/>
  <c r="D21" i="10"/>
  <c r="E22" i="10"/>
  <c r="E21" i="10" s="1"/>
  <c r="A45" i="10"/>
  <c r="K28" i="7"/>
  <c r="D72" i="9"/>
  <c r="D7" i="10"/>
  <c r="E7" i="10" s="1"/>
  <c r="E12" i="7"/>
  <c r="D12" i="7"/>
  <c r="C94" i="7"/>
  <c r="C61" i="18"/>
  <c r="A46" i="10" l="1"/>
  <c r="K27" i="7"/>
  <c r="J12" i="7"/>
  <c r="E94" i="7"/>
  <c r="I12" i="7"/>
  <c r="D94" i="7"/>
  <c r="I94" i="7" s="1"/>
  <c r="K12" i="7"/>
  <c r="A47" i="10" l="1"/>
  <c r="A70" i="19"/>
  <c r="K94" i="7"/>
  <c r="J94" i="7"/>
  <c r="A48" i="10" l="1"/>
  <c r="A71" i="19"/>
  <c r="A67" i="9" s="1"/>
  <c r="A49" i="10" l="1"/>
  <c r="A50" i="10" l="1"/>
  <c r="A74" i="19"/>
  <c r="A73" i="19"/>
  <c r="A51" i="10" l="1"/>
  <c r="A75" i="19"/>
  <c r="A71" i="9" s="1"/>
  <c r="A52" i="10" l="1"/>
  <c r="A53" i="10" l="1"/>
  <c r="A54" i="10" l="1"/>
  <c r="A55" i="10" l="1"/>
  <c r="A74" i="7" l="1"/>
  <c r="A65" i="10" l="1"/>
  <c r="A73" i="7" l="1"/>
  <c r="A75" i="7" l="1"/>
  <c r="A69" i="10" s="1"/>
  <c r="A68" i="10"/>
  <c r="E79" i="10" l="1"/>
  <c r="D70" i="10"/>
  <c r="E70" i="10" s="1"/>
  <c r="E20" i="10" s="1"/>
  <c r="D20" i="10" l="1"/>
  <c r="D88" i="10" s="1"/>
  <c r="E88" i="10" s="1"/>
  <c r="E15" i="9"/>
  <c r="E16" i="9"/>
  <c r="E6" i="9"/>
  <c r="C69" i="9" l="1"/>
  <c r="E69" i="9" l="1"/>
  <c r="C26" i="9" l="1"/>
  <c r="E68" i="9"/>
  <c r="E26" i="9" l="1"/>
  <c r="C72" i="9"/>
  <c r="E72" i="9" s="1"/>
</calcChain>
</file>

<file path=xl/sharedStrings.xml><?xml version="1.0" encoding="utf-8"?>
<sst xmlns="http://schemas.openxmlformats.org/spreadsheetml/2006/main" count="498" uniqueCount="293">
  <si>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</si>
  <si>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</si>
  <si>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</si>
  <si>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</si>
  <si>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</si>
  <si>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</si>
  <si>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</si>
  <si>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</si>
  <si>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</si>
  <si>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</si>
  <si>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</si>
  <si>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</si>
  <si>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</si>
  <si>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</si>
  <si>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</si>
  <si>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</si>
  <si>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</si>
  <si>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</si>
  <si>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</si>
  <si>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</si>
  <si>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</si>
  <si>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</si>
  <si>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</si>
  <si>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</si>
  <si>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</si>
  <si>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</si>
  <si>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</si>
  <si>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</si>
  <si>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</si>
  <si>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</si>
  <si>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</si>
  <si>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</si>
  <si>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</si>
  <si>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</si>
  <si>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</si>
  <si>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</si>
  <si>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</si>
  <si>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</si>
  <si>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</si>
  <si>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</si>
  <si>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</si>
  <si>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</si>
  <si>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</si>
  <si>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</si>
  <si>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</si>
  <si>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</si>
  <si>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</si>
  <si>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</si>
  <si>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</si>
  <si>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</si>
  <si>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</si>
  <si>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</si>
  <si>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</si>
  <si>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</si>
  <si>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</si>
  <si>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</si>
  <si>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</si>
  <si>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</si>
  <si>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</si>
  <si>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</si>
  <si>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</si>
  <si>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</si>
  <si>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</si>
  <si>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</si>
  <si>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</si>
  <si>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</si>
  <si>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</si>
  <si>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</si>
  <si>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</si>
  <si>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</si>
  <si>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</si>
  <si>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</si>
  <si>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</si>
  <si>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</si>
  <si>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</si>
  <si>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</si>
  <si>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</si>
  <si>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</si>
  <si>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</si>
  <si>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</si>
  <si>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</si>
  <si>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</si>
  <si>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</si>
  <si>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</si>
  <si>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</si>
  <si>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</si>
  <si>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</si>
  <si>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</si>
  <si>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</si>
  <si>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</si>
  <si>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</si>
  <si>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</si>
  <si>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</si>
  <si>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</si>
  <si>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</si>
  <si>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</si>
  <si>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</si>
  <si>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</si>
  <si>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</si>
  <si>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</si>
  <si>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</si>
  <si>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</si>
  <si>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</si>
  <si>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</si>
  <si>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</si>
  <si>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</si>
  <si>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</si>
  <si>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</si>
  <si>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</si>
  <si>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</si>
  <si>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</si>
  <si>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</si>
  <si>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</si>
  <si>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</si>
  <si>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</si>
  <si>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</si>
  <si>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</si>
  <si>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</si>
  <si>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</si>
  <si>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</si>
  <si>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</si>
  <si>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</si>
  <si>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</si>
  <si>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</si>
  <si>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</si>
  <si>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</si>
  <si>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</si>
  <si>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</si>
  <si>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</si>
  <si>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</si>
  <si>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</si>
  <si>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</si>
  <si>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</si>
  <si>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</si>
  <si>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</si>
  <si>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</si>
  <si>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</si>
  <si>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</si>
  <si>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</si>
  <si>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</si>
  <si>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</si>
  <si>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</si>
  <si>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</si>
  <si>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</si>
  <si>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</si>
  <si>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</si>
  <si>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</si>
  <si>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</si>
  <si>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</si>
  <si>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</si>
  <si>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</si>
  <si>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</si>
  <si>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</si>
  <si>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</si>
  <si>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</si>
  <si>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</si>
  <si>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</si>
  <si>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</si>
  <si>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</si>
  <si>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</si>
  <si>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</si>
  <si>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</si>
  <si>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</si>
  <si>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</si>
  <si>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</si>
  <si>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</si>
  <si>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</si>
  <si>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</si>
  <si>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</si>
  <si>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</si>
  <si>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</si>
  <si>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</si>
  <si>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</si>
  <si>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</si>
  <si>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</si>
  <si>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</si>
  <si>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</si>
  <si>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</si>
  <si>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</si>
  <si>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</si>
  <si>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</si>
  <si>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</si>
  <si>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</si>
  <si>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</si>
  <si>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</si>
  <si>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</si>
  <si>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</si>
  <si>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</si>
  <si>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</si>
  <si>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</si>
  <si>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</si>
  <si>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</si>
  <si>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</si>
  <si>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</si>
  <si>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</si>
  <si>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</si>
  <si>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</si>
  <si>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</si>
  <si>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</si>
  <si>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</si>
  <si>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</si>
  <si>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</si>
  <si>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</si>
  <si>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</si>
  <si>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</si>
  <si>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</si>
  <si>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</si>
  <si>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</si>
  <si>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դհոլ</t>
  </si>
  <si>
    <t>2023թ.  (կվտ/ժամ)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</si>
  <si>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</si>
  <si>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</si>
  <si>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</si>
  <si>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</si>
  <si>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</si>
  <si>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</si>
  <si>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</si>
  <si>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</si>
  <si>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</si>
  <si>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</si>
  <si>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</si>
  <si>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</si>
  <si>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</si>
  <si>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</si>
  <si>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</si>
  <si>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</si>
  <si>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</si>
  <si>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</si>
  <si>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</si>
  <si>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</si>
  <si>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</si>
  <si>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</si>
  <si>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</si>
  <si>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</si>
  <si>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</si>
  <si>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</si>
  <si>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</si>
  <si>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</si>
  <si>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</si>
  <si>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</si>
  <si>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</si>
  <si>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</si>
  <si>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</si>
  <si>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</si>
  <si>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</si>
  <si>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</si>
  <si>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</si>
  <si>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</si>
  <si>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</si>
  <si>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</si>
  <si>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</si>
  <si>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</si>
  <si>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79 և 80 տողերի միջև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</si>
  <si>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</si>
  <si>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</si>
  <si>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</si>
  <si>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</si>
  <si>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</si>
  <si>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</si>
  <si>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</si>
  <si>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</si>
  <si>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</si>
  <si>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</si>
  <si>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</si>
  <si>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</si>
  <si>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</si>
  <si>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</si>
  <si>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</si>
  <si>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</si>
  <si>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</si>
  <si>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</si>
  <si>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</si>
  <si>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</si>
  <si>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>պարգևատրում /հավելավճար/</t>
  </si>
  <si>
    <t>գազասպասարկում</t>
  </si>
  <si>
    <t>Երևանի թիվ 1 ՏԳԲ /ԴԱՀԿ/</t>
  </si>
  <si>
    <t>Զաումյան  Արմենուհի Իվանի  ԵԴ/5190/02/22.</t>
  </si>
  <si>
    <t>Տեխնիկական անվտանգության փորձաքնությ.գծով</t>
  </si>
  <si>
    <t>Պարբերական մամուլի բաժանորդագրության գծով</t>
  </si>
  <si>
    <t>Ամսագրերի բաժանորդագրության գծով</t>
  </si>
  <si>
    <t>Տրանսպորտի գծով</t>
  </si>
  <si>
    <t>Հակահդեհային միջոցների լիցքավորման գծով</t>
  </si>
  <si>
    <t>ՏՆՕՐԵՆԻ ԺՊ՝</t>
  </si>
  <si>
    <t>Դրամաշնորհ /նռան հատիկ/</t>
  </si>
  <si>
    <t>Ռ. Բարսեղյան</t>
  </si>
  <si>
    <t>Ա. Հարությունյան</t>
  </si>
  <si>
    <t>«Ա. Իսահակյանի անվան կենտրոնական գրադարան» ՀՈԱԿ-ի</t>
  </si>
  <si>
    <t xml:space="preserve">Մանկավարժական </t>
  </si>
  <si>
    <t>Տեխնիկական անվտանգության փորձաքնության գծով</t>
  </si>
  <si>
    <t>Տեխնիկական անվտանգության փորձաքննության գծով</t>
  </si>
  <si>
    <t>Հակահրդեհային միջոցների լիցքավորման գծով</t>
  </si>
  <si>
    <t>էլ․ ստորագրության գծով</t>
  </si>
  <si>
    <t>Գազասպառման համակարգի տեխնիկական սպասարկման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</si>
</sst>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008000"/>
      <name val="Calibri"/>
      <family val="2"/>
      <charset val="204"/>
    </font>
    <font>
      <sz val="12"/>
      <name val="GHEA Grapalat"/>
      <family val="3"/>
      <charset val="1"/>
    </font>
    <font>
      <b/>
      <sz val="12"/>
      <name val="GHEA Grapalat"/>
      <family val="3"/>
    </font>
    <font>
      <b/>
      <sz val="10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rgb="FFCCFFFF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2" fillId="27" borderId="0" applyBorder="0" applyProtection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2" fillId="0" borderId="10" xfId="62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43" fillId="0" borderId="10" xfId="62" applyFont="1" applyBorder="1" applyAlignment="1">
      <alignment horizontal="center" vertical="center" wrapText="1"/>
    </xf>
    <xf numFmtId="166" fontId="45" fillId="0" borderId="17" xfId="62" applyNumberFormat="1" applyFont="1" applyBorder="1" applyAlignment="1">
      <alignment horizontal="center" vertical="center" wrapText="1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5" fillId="0" borderId="18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center" vertical="center" wrapText="1"/>
    </xf>
    <xf numFmtId="0" fontId="41" fillId="0" borderId="0" xfId="62" applyFont="1" applyAlignment="1">
      <alignment horizontal="center" wrapText="1"/>
    </xf>
    <xf numFmtId="0" fontId="43" fillId="0" borderId="0" xfId="62" applyFont="1" applyAlignment="1">
      <alignment horizontal="center" wrapText="1"/>
    </xf>
    <xf numFmtId="0" fontId="48" fillId="0" borderId="25" xfId="62" applyFont="1" applyBorder="1" applyAlignment="1">
      <alignment horizontal="center" wrapText="1"/>
    </xf>
    <xf numFmtId="0" fontId="41" fillId="0" borderId="10" xfId="62" applyFont="1" applyBorder="1" applyAlignment="1" applyProtection="1">
      <alignment horizontal="center" wrapText="1"/>
      <protection locked="0"/>
    </xf>
    <xf numFmtId="0" fontId="42" fillId="0" borderId="10" xfId="62" applyFont="1" applyBorder="1" applyAlignment="1" applyProtection="1">
      <alignment horizontal="center"/>
      <protection locked="0"/>
    </xf>
    <xf numFmtId="0" fontId="40" fillId="0" borderId="10" xfId="62" applyFont="1" applyBorder="1" applyAlignment="1">
      <alignment horizontal="center"/>
    </xf>
    <xf numFmtId="0" fontId="40" fillId="0" borderId="34" xfId="62" applyFont="1" applyBorder="1" applyAlignment="1">
      <alignment horizontal="center"/>
    </xf>
    <xf numFmtId="0" fontId="40" fillId="0" borderId="0" xfId="62" applyFont="1" applyAlignment="1">
      <alignment horizontal="center"/>
    </xf>
    <xf numFmtId="0" fontId="28" fillId="0" borderId="0" xfId="62" applyFont="1" applyAlignment="1">
      <alignment horizontal="center" wrapText="1"/>
    </xf>
    <xf numFmtId="0" fontId="40" fillId="0" borderId="0" xfId="62" applyFont="1" applyAlignment="1">
      <alignment horizont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63" fillId="0" borderId="10" xfId="65" applyFont="1" applyFill="1" applyBorder="1" applyAlignment="1" applyProtection="1">
      <alignment vertical="center"/>
      <protection locked="0" hidden="1"/>
    </xf>
    <xf numFmtId="0" fontId="63" fillId="0" borderId="10" xfId="65" applyFont="1" applyFill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164" fontId="65" fillId="0" borderId="10" xfId="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0" fontId="28" fillId="0" borderId="0" xfId="61" applyFont="1" applyProtection="1">
      <protection locked="0"/>
    </xf>
    <xf numFmtId="0" fontId="28" fillId="0" borderId="0" xfId="61" applyFont="1" applyAlignment="1" applyProtection="1">
      <alignment wrapText="1"/>
      <protection locked="0"/>
    </xf>
    <xf numFmtId="0" fontId="63" fillId="0" borderId="0" xfId="65" applyFont="1" applyFill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63" fillId="0" borderId="0" xfId="65" applyFont="1" applyFill="1" applyBorder="1" applyAlignment="1" applyProtection="1">
      <alignment horizontal="left" vertical="center"/>
      <protection locked="0"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ояснение 2" xfId="65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IAIABQAE0AAAAAAAAAAAAAAAAAAAAAAAAAAAAAAAAAAAAAAAAAAAAAAAAAAAAAAAAAAAAAAAAAAAAAAAAAAAAAAAAAAAAAAAAAAAAAAAAAAAAAAAAAAAAAAAAAAAAAAAAAAADoBwUABQADABIAK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yNTVaMCMGCSqGSIb3DQEJBDEWBBT2pTwuAeQxCvGVaU3nWr66NIol1TArBgsqhkiG9w0BCRACDDEcMBowGDAWBBRE5xMFRVajmd/v2Zzf5CvSbEm8HjANBgkqhkiG9w0BAQEFAASCAQAiLOugbbVKTYbAOjvjpoVx54roXSDv0mh1SViMMjVi2Yh5eI5ZZvwNmr7S+Fc7Ee7q6k8atzHH5VTw9CWyLfIVKGwxk5dzT0JuIGrxehB2aLq6EPYF1KHZNBBNPpi172YwD2zxxgUWu9k7TaIDe7xuYKxqT/Mp5nQTrd89BLSsPBU+Uy85/b52quaAcA1Iy26YSyJDB/mfnPkU9OwqFq0Jo3cr++SGeuRs5l51ty5X7xAyYZurBH5FywL5TDKScsAtEXI0gxpovI5KWUERPdXjoUZpgSTgNMJb6ChvN0ITWmqwpUIl4Jg/IpwRrLRGvN/o1i2Vo1hK3qPTaIPkcI6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MAIABQAE0AAAAAAAAAAAAAAAAAAAAAAAAAAAAAAAAAAAAAAAAAAAAAAAAAAAAAAAAAAAAAAAAAAAAAAAAAAAAAAAAAAAAAAAAAAAAAAAAAAAAAAAAAAAAAAAAAAAAAAAAAAADoBwUABQADABIAK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zMDBaMCMGCSqGSIb3DQEJBDEWBBRC276K/40IUBri98SRVXMAEVeCZjArBgsqhkiG9w0BCRACDDEcMBowGDAWBBRE5xMFRVajmd/v2Zzf5CvSbEm8HjANBgkqhkiG9w0BAQEFAASCAQDQ3sRQ9i8ELwuj/4cahNRPZv8eHd5RXGzi2QIQvcOsKEWVDwDOjBSto4KX05QUi+Gu7cts7p/paNjVYy5II8VySUVtYf5yXDaBaf3Y2WrX+BZpYUSZcmgWtn6xc8vy6LJbZeVZZ5D0YDUwPPzx/Ki3/FA1YTZJ+Ro2+JEfZ5zuw4r2hmxavysLNy1UOFTbpSVJZVOrfOAB/IZOfX+6xOW3+tpCnJFxO+y1mx7U156HY2Sq5pC/zbg69sj1UGPCZsHNZBHbpCSTfX+/+9KB0bmpHRXEn2pdBN3ov5ZY+lATvhlK2Dlibcl/jw+PxgdrTuQH8J56nXL1nAnMyYR38n2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BE206A7-B981-0F09-53FC-AE717B7A3F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1130300</xdr:colOff>
          <xdr:row>100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30C4828-B523-DE42-B132-4AE3558705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4"/>
  <sheetViews>
    <sheetView view="pageBreakPreview" topLeftCell="A83" zoomScaleSheetLayoutView="100" workbookViewId="0">
      <selection activeCell="C83" sqref="C83"/>
    </sheetView>
  </sheetViews>
  <sheetFormatPr defaultColWidth="9.140625" defaultRowHeight="17.25"/>
  <cols>
    <col min="1" max="1" width="5.7109375" style="7" customWidth="1"/>
    <col min="2" max="2" width="51.85546875" style="7" customWidth="1"/>
    <col min="3" max="3" width="38.85546875" style="7" customWidth="1"/>
    <col min="4" max="4" width="20.42578125" style="36" customWidth="1"/>
    <col min="5" max="5" width="5.42578125" style="36" customWidth="1"/>
    <col min="6" max="6" width="21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167</v>
      </c>
      <c r="E1" s="6">
        <v>7</v>
      </c>
      <c r="F1" s="35"/>
    </row>
    <row r="2" spans="1:15" s="6" customFormat="1">
      <c r="C2" s="35"/>
      <c r="D2" s="498" t="s">
        <v>37</v>
      </c>
      <c r="E2" s="498"/>
      <c r="F2" s="35"/>
    </row>
    <row r="3" spans="1:15" s="6" customFormat="1">
      <c r="C3" s="35"/>
      <c r="D3" s="6" t="s">
        <v>204</v>
      </c>
      <c r="F3" s="35"/>
    </row>
    <row r="4" spans="1:15" s="37" customFormat="1" ht="24.75" customHeight="1">
      <c r="B4" s="324"/>
      <c r="C4" s="324"/>
      <c r="D4" s="498" t="s">
        <v>212</v>
      </c>
      <c r="E4" s="498"/>
    </row>
    <row r="5" spans="1:15" s="37" customFormat="1" ht="20.25" customHeight="1">
      <c r="B5" s="324"/>
      <c r="C5" s="498" t="s">
        <v>205</v>
      </c>
      <c r="D5" s="498"/>
      <c r="E5" s="498"/>
    </row>
    <row r="6" spans="1:15" ht="18.75" customHeight="1">
      <c r="A6" s="499" t="s">
        <v>38</v>
      </c>
      <c r="B6" s="499"/>
      <c r="C6" s="499"/>
      <c r="D6" s="499"/>
      <c r="E6" s="499"/>
      <c r="F6" s="38"/>
    </row>
    <row r="7" spans="1:15" ht="40.5" customHeight="1">
      <c r="A7" s="496" t="s">
        <v>286</v>
      </c>
      <c r="B7" s="496"/>
      <c r="C7" s="496"/>
      <c r="D7" s="496"/>
      <c r="E7" s="496"/>
      <c r="F7" s="60"/>
    </row>
    <row r="8" spans="1:15" ht="18.75" customHeight="1">
      <c r="A8" s="497" t="s">
        <v>214</v>
      </c>
      <c r="B8" s="497"/>
      <c r="C8" s="497"/>
      <c r="D8" s="497"/>
      <c r="E8" s="497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48</v>
      </c>
      <c r="E9" s="307"/>
      <c r="K9" s="2"/>
    </row>
    <row r="10" spans="1:15" ht="20.25">
      <c r="A10" s="43" t="s">
        <v>7</v>
      </c>
      <c r="B10" s="44" t="s">
        <v>118</v>
      </c>
      <c r="C10" s="45"/>
      <c r="D10" s="46"/>
      <c r="E10" s="308"/>
      <c r="F10" s="455"/>
      <c r="G10" s="456"/>
      <c r="H10" s="455"/>
    </row>
    <row r="11" spans="1:15" ht="22.15" customHeight="1">
      <c r="A11" s="96">
        <v>1</v>
      </c>
      <c r="B11" s="489" t="s">
        <v>111</v>
      </c>
      <c r="C11" s="489"/>
      <c r="D11" s="196">
        <f>227584+38218.8</f>
        <v>265802.8</v>
      </c>
      <c r="E11" s="309"/>
      <c r="F11" s="51"/>
    </row>
    <row r="12" spans="1:15" hidden="1">
      <c r="A12" s="96">
        <f>+A11+1</f>
        <v>2</v>
      </c>
      <c r="B12" s="398" t="s">
        <v>195</v>
      </c>
      <c r="C12" s="47"/>
      <c r="D12" s="196"/>
      <c r="E12" s="309"/>
      <c r="F12" s="2"/>
    </row>
    <row r="13" spans="1:15" ht="18" hidden="1" customHeight="1">
      <c r="A13" s="96">
        <v>3</v>
      </c>
      <c r="B13" s="243" t="s">
        <v>215</v>
      </c>
      <c r="C13" s="47"/>
      <c r="D13" s="198">
        <f>+Ashkhatavardz!L7</f>
        <v>0</v>
      </c>
      <c r="E13" s="309"/>
      <c r="F13" s="2"/>
    </row>
    <row r="14" spans="1:15" s="3" customFormat="1" hidden="1">
      <c r="A14" s="96">
        <f>+A13+1</f>
        <v>4</v>
      </c>
      <c r="B14" s="19" t="s">
        <v>8</v>
      </c>
      <c r="C14" s="48"/>
      <c r="D14" s="196"/>
      <c r="E14" s="309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5</v>
      </c>
      <c r="B15" s="19" t="s">
        <v>58</v>
      </c>
      <c r="C15" s="48"/>
      <c r="D15" s="196">
        <f>+'Komunal '!M28</f>
        <v>0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:A18" si="0">+A15+1</f>
        <v>6</v>
      </c>
      <c r="B16" s="19" t="s">
        <v>174</v>
      </c>
      <c r="C16" s="48"/>
      <c r="D16" s="196"/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v>2</v>
      </c>
      <c r="B17" s="19" t="s">
        <v>9</v>
      </c>
      <c r="C17" s="48"/>
      <c r="D17" s="196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 t="shared" si="0"/>
        <v>3</v>
      </c>
      <c r="B18" s="19" t="s">
        <v>67</v>
      </c>
      <c r="C18" s="48"/>
      <c r="D18" s="196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6">
        <v>2</v>
      </c>
      <c r="B19" s="489" t="s">
        <v>116</v>
      </c>
      <c r="C19" s="489"/>
      <c r="D19" s="196">
        <f>+D20+D21</f>
        <v>24788.983</v>
      </c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5">
        <f>+A19+0.1</f>
        <v>2.1</v>
      </c>
      <c r="B20" s="492" t="s">
        <v>68</v>
      </c>
      <c r="C20" s="492"/>
      <c r="D20" s="197">
        <f>+D73</f>
        <v>24788.983</v>
      </c>
      <c r="E20" s="310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5">
        <f>+A20+0.1</f>
        <v>2.2000000000000002</v>
      </c>
      <c r="B21" s="17" t="s">
        <v>69</v>
      </c>
      <c r="C21" s="48"/>
      <c r="D21" s="400"/>
      <c r="E21" s="311"/>
      <c r="F21" s="53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>
      <c r="A22" s="96">
        <f>+A19+1</f>
        <v>3</v>
      </c>
      <c r="B22" s="489" t="s">
        <v>10</v>
      </c>
      <c r="C22" s="489"/>
      <c r="D22" s="196">
        <v>104</v>
      </c>
      <c r="E22" s="309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6">
        <v>4</v>
      </c>
      <c r="B23" s="489" t="s">
        <v>260</v>
      </c>
      <c r="C23" s="489"/>
      <c r="D23" s="198">
        <f>+'Komunal '!N20</f>
        <v>8.6999999999999993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6">
        <f>+A23+1</f>
        <v>5</v>
      </c>
      <c r="B24" s="18" t="s">
        <v>207</v>
      </c>
      <c r="C24" s="241"/>
      <c r="D24" s="196"/>
      <c r="E24" s="309"/>
      <c r="F24" s="306"/>
    </row>
    <row r="25" spans="1:25" s="2" customFormat="1" hidden="1">
      <c r="A25" s="96"/>
      <c r="B25" s="18"/>
      <c r="C25" s="241"/>
      <c r="D25" s="196"/>
      <c r="E25" s="309"/>
    </row>
    <row r="26" spans="1:25" ht="24" customHeight="1">
      <c r="A26" s="43"/>
      <c r="B26" s="494" t="s">
        <v>25</v>
      </c>
      <c r="C26" s="494"/>
      <c r="D26" s="226">
        <f>SUM(D11:D19,D22:D25)</f>
        <v>290704.48300000001</v>
      </c>
      <c r="E26" s="312"/>
    </row>
    <row r="27" spans="1:25" ht="13.5" customHeight="1">
      <c r="A27" s="36"/>
      <c r="B27" s="43"/>
      <c r="C27" s="47"/>
      <c r="D27" s="198"/>
      <c r="E27" s="198"/>
    </row>
    <row r="28" spans="1:25" ht="24.75" customHeight="1">
      <c r="A28" s="43" t="s">
        <v>11</v>
      </c>
      <c r="B28" s="49" t="s">
        <v>119</v>
      </c>
      <c r="C28" s="46"/>
      <c r="D28" s="227"/>
      <c r="E28" s="227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6">
        <v>1</v>
      </c>
      <c r="B29" s="488" t="s">
        <v>248</v>
      </c>
      <c r="C29" s="488"/>
      <c r="D29" s="198">
        <f>+Ashkhatavardz!N9-'Dramakan hosqer'!F90</f>
        <v>249280.1</v>
      </c>
      <c r="E29" s="309"/>
      <c r="F29" s="23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5">
        <f t="shared" ref="A30" si="1">+A29+0.1</f>
        <v>1.1000000000000001</v>
      </c>
      <c r="B30" s="134" t="s">
        <v>112</v>
      </c>
      <c r="C30" s="48"/>
      <c r="D30" s="197">
        <f>+Ashkhatavardz!I7</f>
        <v>0</v>
      </c>
      <c r="E30" s="310"/>
      <c r="F30" s="220"/>
      <c r="G30" s="2"/>
      <c r="H30" s="2"/>
      <c r="I30" s="2"/>
      <c r="J30" s="2"/>
      <c r="K30" s="2"/>
      <c r="L30" s="7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6.5" customHeight="1">
      <c r="A31" s="95">
        <v>1.1000000000000001</v>
      </c>
      <c r="B31" s="495" t="s">
        <v>217</v>
      </c>
      <c r="C31" s="495"/>
      <c r="D31" s="197">
        <f>+Ashkhatavardz!M7</f>
        <v>1500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5">
        <f>+A31+0.1</f>
        <v>1.2000000000000002</v>
      </c>
      <c r="B32" s="133" t="s">
        <v>218</v>
      </c>
      <c r="C32" s="48"/>
      <c r="D32" s="197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6">
        <f>+A29+1</f>
        <v>2</v>
      </c>
      <c r="B33" s="489" t="s">
        <v>13</v>
      </c>
      <c r="C33" s="489"/>
      <c r="D33" s="196">
        <f>+'Komunal '!F20/1.2</f>
        <v>3161.916666666667</v>
      </c>
      <c r="E33" s="309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>+A33+1</f>
        <v>3</v>
      </c>
      <c r="B34" s="489" t="s">
        <v>12</v>
      </c>
      <c r="C34" s="489"/>
      <c r="D34" s="196">
        <f>+'Komunal '!J20/1.2</f>
        <v>3177.0833333333335</v>
      </c>
      <c r="E34" s="309"/>
      <c r="F34" s="23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v>4</v>
      </c>
      <c r="B35" s="489" t="s">
        <v>14</v>
      </c>
      <c r="C35" s="489"/>
      <c r="D35" s="196">
        <f>+'Komunal '!O20/1.2</f>
        <v>189.33333333333334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6">
        <f t="shared" ref="A36:A38" si="2">+A35+1</f>
        <v>5</v>
      </c>
      <c r="B36" s="489" t="s">
        <v>15</v>
      </c>
      <c r="C36" s="489"/>
      <c r="D36" s="196">
        <v>160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f t="shared" si="2"/>
        <v>6</v>
      </c>
      <c r="B37" s="489" t="s">
        <v>16</v>
      </c>
      <c r="C37" s="489"/>
      <c r="D37" s="196">
        <v>862.4</v>
      </c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6">
        <f t="shared" si="2"/>
        <v>7</v>
      </c>
      <c r="B38" s="489" t="s">
        <v>247</v>
      </c>
      <c r="C38" s="489"/>
      <c r="D38" s="196">
        <f>SUM(D39:D41)</f>
        <v>1120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5">
        <f t="shared" ref="A39:A41" si="3">+A38+0.1</f>
        <v>7.1</v>
      </c>
      <c r="B39" s="492" t="s">
        <v>17</v>
      </c>
      <c r="C39" s="492"/>
      <c r="D39" s="197">
        <v>720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f t="shared" si="3"/>
        <v>7.1999999999999993</v>
      </c>
      <c r="B40" s="492" t="s">
        <v>18</v>
      </c>
      <c r="C40" s="492"/>
      <c r="D40" s="197">
        <v>100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5">
        <f t="shared" si="3"/>
        <v>7.2999999999999989</v>
      </c>
      <c r="B41" s="492" t="s">
        <v>19</v>
      </c>
      <c r="C41" s="492"/>
      <c r="D41" s="197">
        <v>300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f>+A38+1</f>
        <v>8</v>
      </c>
      <c r="B42" s="489" t="s">
        <v>20</v>
      </c>
      <c r="C42" s="489"/>
      <c r="D42" s="196">
        <v>1</v>
      </c>
      <c r="E42" s="309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f t="shared" ref="A43:A71" si="4">+A42+1</f>
        <v>9</v>
      </c>
      <c r="B43" s="489" t="s">
        <v>26</v>
      </c>
      <c r="C43" s="489"/>
      <c r="D43" s="196">
        <v>990</v>
      </c>
      <c r="E43" s="309"/>
      <c r="F43" s="23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f t="shared" si="4"/>
        <v>10</v>
      </c>
      <c r="B44" s="489" t="s">
        <v>21</v>
      </c>
      <c r="C44" s="489"/>
      <c r="D44" s="196">
        <v>990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6">
        <f t="shared" si="4"/>
        <v>11</v>
      </c>
      <c r="B45" s="489" t="s">
        <v>70</v>
      </c>
      <c r="C45" s="489"/>
      <c r="D45" s="196">
        <v>500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4"/>
        <v>12</v>
      </c>
      <c r="B46" s="19" t="s">
        <v>44</v>
      </c>
      <c r="C46" s="48"/>
      <c r="D46" s="196"/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4"/>
        <v>13</v>
      </c>
      <c r="B47" s="19" t="s">
        <v>113</v>
      </c>
      <c r="C47" s="48"/>
      <c r="D47" s="196"/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f t="shared" si="4"/>
        <v>14</v>
      </c>
      <c r="B48" s="19" t="s">
        <v>114</v>
      </c>
      <c r="C48" s="48"/>
      <c r="D48" s="196"/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6">
        <v>12</v>
      </c>
      <c r="B49" s="489" t="s">
        <v>22</v>
      </c>
      <c r="C49" s="489"/>
      <c r="D49" s="196">
        <v>100</v>
      </c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si="4"/>
        <v>13</v>
      </c>
      <c r="B50" s="19" t="s">
        <v>23</v>
      </c>
      <c r="C50" s="48"/>
      <c r="D50" s="196"/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4"/>
        <v>14</v>
      </c>
      <c r="B51" s="19" t="s">
        <v>62</v>
      </c>
      <c r="C51" s="48"/>
      <c r="D51" s="196"/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4"/>
        <v>15</v>
      </c>
      <c r="B52" s="19" t="s">
        <v>49</v>
      </c>
      <c r="C52" s="48"/>
      <c r="D52" s="196">
        <f>+'Komunal '!M28</f>
        <v>0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6">
        <f t="shared" si="4"/>
        <v>16</v>
      </c>
      <c r="B53" s="19" t="s">
        <v>42</v>
      </c>
      <c r="C53" s="48"/>
      <c r="D53" s="196"/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v>13</v>
      </c>
      <c r="B54" s="489" t="s">
        <v>71</v>
      </c>
      <c r="C54" s="489"/>
      <c r="D54" s="196">
        <v>200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4"/>
        <v>14</v>
      </c>
      <c r="B55" s="489" t="s">
        <v>72</v>
      </c>
      <c r="C55" s="489"/>
      <c r="D55" s="196">
        <v>672.7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6">
        <f t="shared" si="4"/>
        <v>15</v>
      </c>
      <c r="B56" s="489" t="s">
        <v>291</v>
      </c>
      <c r="C56" s="489"/>
      <c r="D56" s="196">
        <v>3</v>
      </c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4"/>
        <v>16</v>
      </c>
      <c r="B57" s="19" t="s">
        <v>115</v>
      </c>
      <c r="C57" s="48"/>
      <c r="D57" s="196"/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4"/>
        <v>17</v>
      </c>
      <c r="B58" s="19" t="s">
        <v>43</v>
      </c>
      <c r="C58" s="48"/>
      <c r="D58" s="196"/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6">
        <v>16</v>
      </c>
      <c r="B59" s="489" t="s">
        <v>59</v>
      </c>
      <c r="C59" s="489"/>
      <c r="D59" s="196">
        <v>120</v>
      </c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f t="shared" si="4"/>
        <v>17</v>
      </c>
      <c r="B60" s="489" t="s">
        <v>175</v>
      </c>
      <c r="C60" s="489"/>
      <c r="D60" s="196">
        <v>500</v>
      </c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f t="shared" si="4"/>
        <v>18</v>
      </c>
      <c r="B61" s="488" t="s">
        <v>251</v>
      </c>
      <c r="C61" s="488"/>
      <c r="D61" s="196">
        <v>300</v>
      </c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6">
        <f t="shared" si="4"/>
        <v>19</v>
      </c>
      <c r="B62" s="488" t="s">
        <v>292</v>
      </c>
      <c r="C62" s="488"/>
      <c r="D62" s="196">
        <v>500</v>
      </c>
      <c r="E62" s="309"/>
      <c r="F62" s="306"/>
    </row>
    <row r="63" spans="1:15" s="2" customFormat="1">
      <c r="A63" s="96">
        <f t="shared" si="4"/>
        <v>20</v>
      </c>
      <c r="B63" s="488" t="s">
        <v>289</v>
      </c>
      <c r="C63" s="488"/>
      <c r="D63" s="196">
        <v>91</v>
      </c>
      <c r="E63" s="309"/>
      <c r="F63" s="306"/>
    </row>
    <row r="64" spans="1:15" s="2" customFormat="1">
      <c r="A64" s="96">
        <f t="shared" si="4"/>
        <v>21</v>
      </c>
      <c r="B64" s="491" t="s">
        <v>278</v>
      </c>
      <c r="C64" s="491"/>
      <c r="D64" s="196">
        <v>990</v>
      </c>
      <c r="E64" s="309"/>
      <c r="F64" s="306"/>
    </row>
    <row r="65" spans="1:15" s="2" customFormat="1">
      <c r="A65" s="96">
        <f t="shared" si="4"/>
        <v>22</v>
      </c>
      <c r="B65" s="487" t="s">
        <v>279</v>
      </c>
      <c r="C65" s="487"/>
      <c r="D65" s="196">
        <v>208.8</v>
      </c>
      <c r="E65" s="309"/>
      <c r="F65" s="306"/>
    </row>
    <row r="66" spans="1:15" s="2" customFormat="1">
      <c r="A66" s="96">
        <f t="shared" si="4"/>
        <v>23</v>
      </c>
      <c r="B66" s="488" t="s">
        <v>280</v>
      </c>
      <c r="C66" s="488"/>
      <c r="D66" s="196">
        <v>150</v>
      </c>
      <c r="E66" s="309"/>
      <c r="F66" s="306"/>
    </row>
    <row r="67" spans="1:15" s="2" customFormat="1">
      <c r="A67" s="96">
        <v>24</v>
      </c>
      <c r="B67" s="487" t="s">
        <v>290</v>
      </c>
      <c r="C67" s="487"/>
      <c r="D67" s="196">
        <v>500</v>
      </c>
      <c r="E67" s="309"/>
      <c r="F67" s="306"/>
    </row>
    <row r="68" spans="1:15" s="2" customFormat="1" hidden="1">
      <c r="A68" s="96"/>
      <c r="B68" s="18"/>
      <c r="C68" s="241"/>
      <c r="D68" s="196"/>
      <c r="E68" s="309"/>
      <c r="F68" s="306"/>
    </row>
    <row r="69" spans="1:15" s="2" customFormat="1" hidden="1">
      <c r="A69" s="96"/>
      <c r="B69" s="18"/>
      <c r="C69" s="241"/>
      <c r="D69" s="196"/>
      <c r="E69" s="309"/>
      <c r="F69" s="306"/>
    </row>
    <row r="70" spans="1:15" s="2" customFormat="1" hidden="1">
      <c r="A70" s="96">
        <f>+A62+1</f>
        <v>20</v>
      </c>
      <c r="B70" s="18"/>
      <c r="C70" s="241"/>
      <c r="D70" s="196"/>
      <c r="E70" s="309"/>
      <c r="F70" s="306"/>
    </row>
    <row r="71" spans="1:15" s="2" customFormat="1" hidden="1">
      <c r="A71" s="96">
        <f t="shared" si="4"/>
        <v>21</v>
      </c>
      <c r="B71" s="18" t="s">
        <v>206</v>
      </c>
      <c r="C71" s="241"/>
      <c r="D71" s="196"/>
      <c r="E71" s="309"/>
      <c r="F71" s="306"/>
    </row>
    <row r="72" spans="1:15" s="3" customFormat="1">
      <c r="A72" s="96">
        <v>25</v>
      </c>
      <c r="B72" s="489" t="s">
        <v>24</v>
      </c>
      <c r="C72" s="489"/>
      <c r="D72" s="196">
        <v>25880.1</v>
      </c>
      <c r="E72" s="309"/>
      <c r="F72" s="233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>
      <c r="A73" s="95">
        <f>+A72+0.1</f>
        <v>25.1</v>
      </c>
      <c r="B73" s="490" t="s">
        <v>73</v>
      </c>
      <c r="C73" s="490"/>
      <c r="D73" s="196">
        <v>24788.983</v>
      </c>
      <c r="E73" s="311"/>
      <c r="F73" s="16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>
      <c r="A74" s="96">
        <f>+A72+1</f>
        <v>26</v>
      </c>
      <c r="B74" s="489" t="s">
        <v>74</v>
      </c>
      <c r="C74" s="489"/>
      <c r="D74" s="196">
        <v>57</v>
      </c>
      <c r="E74" s="309"/>
      <c r="F74" s="233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idden="1">
      <c r="A75" s="96">
        <f>+A74+1</f>
        <v>27</v>
      </c>
      <c r="B75" s="19" t="s">
        <v>63</v>
      </c>
      <c r="C75" s="48"/>
      <c r="D75" s="96"/>
      <c r="E75" s="309"/>
      <c r="F75" s="233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50"/>
      <c r="B76" s="51" t="s">
        <v>27</v>
      </c>
      <c r="C76" s="45"/>
      <c r="D76" s="223">
        <f>SUM(D29,D33:D38,D42:D72,D74:D75)</f>
        <v>290704.43333333329</v>
      </c>
      <c r="E76" s="313"/>
      <c r="F76" s="223">
        <f>+D26-D76</f>
        <v>4.9666666716802865E-2</v>
      </c>
    </row>
    <row r="77" spans="1:15" ht="12.75" customHeight="1">
      <c r="B77" s="52"/>
      <c r="C77" s="8"/>
    </row>
    <row r="78" spans="1:15" s="6" customFormat="1" ht="17.25" hidden="1" customHeight="1">
      <c r="B78" s="418" t="s">
        <v>282</v>
      </c>
      <c r="C78" s="64"/>
      <c r="D78" s="314" t="s">
        <v>284</v>
      </c>
    </row>
    <row r="79" spans="1:15" s="6" customFormat="1" ht="12" hidden="1" customHeight="1">
      <c r="B79" s="419"/>
      <c r="D79" s="420" t="s">
        <v>89</v>
      </c>
      <c r="E79" s="421"/>
    </row>
    <row r="80" spans="1:15" s="6" customFormat="1" ht="18.75" hidden="1" customHeight="1">
      <c r="B80" s="418" t="s">
        <v>6</v>
      </c>
      <c r="C80" s="64"/>
      <c r="D80" s="314" t="s">
        <v>285</v>
      </c>
    </row>
    <row r="81" spans="2:16" s="6" customFormat="1" ht="14.25" hidden="1" customHeight="1">
      <c r="D81" s="420" t="s">
        <v>89</v>
      </c>
      <c r="E81" s="421"/>
    </row>
    <row r="82" spans="2:16" s="6" customFormat="1" hidden="1">
      <c r="B82" s="77" t="s">
        <v>168</v>
      </c>
      <c r="D82" s="37"/>
      <c r="E82" s="37"/>
    </row>
    <row r="83" spans="2:16" s="422" customFormat="1" ht="115.5" customHeight="1">
      <c r="B83" s="423" t="s">
        <v>196</v>
      </c>
      <c r="C83" s="486"/>
      <c r="D83" s="485" t="s">
        <v>211</v>
      </c>
      <c r="E83" s="424"/>
    </row>
    <row r="84" spans="2:16" ht="27" customHeight="1">
      <c r="B84" s="493"/>
      <c r="C84" s="493"/>
      <c r="D84" s="493"/>
      <c r="E84" s="7"/>
      <c r="F84" s="36"/>
      <c r="P84" s="6"/>
    </row>
  </sheetData>
  <sheetProtection formatCells="0" formatColumns="0" formatRows="0" insertColumns="0" insertRows="0" insertHyperlinks="0" deleteColumns="0" deleteRows="0" sort="0"/>
  <mergeCells count="44">
    <mergeCell ref="A7:E7"/>
    <mergeCell ref="A8:E8"/>
    <mergeCell ref="D2:E2"/>
    <mergeCell ref="D4:E4"/>
    <mergeCell ref="C5:E5"/>
    <mergeCell ref="A6:E6"/>
    <mergeCell ref="B84:D84"/>
    <mergeCell ref="B11:C11"/>
    <mergeCell ref="B19:C19"/>
    <mergeCell ref="B20:C20"/>
    <mergeCell ref="B23:C23"/>
    <mergeCell ref="B22:C22"/>
    <mergeCell ref="B26:C26"/>
    <mergeCell ref="B29:C29"/>
    <mergeCell ref="B31:C31"/>
    <mergeCell ref="B33:C33"/>
    <mergeCell ref="B34:C34"/>
    <mergeCell ref="B35:C35"/>
    <mergeCell ref="B36:C36"/>
    <mergeCell ref="B37:C37"/>
    <mergeCell ref="B38:C38"/>
    <mergeCell ref="B39:C39"/>
    <mergeCell ref="B41:C41"/>
    <mergeCell ref="B40:C40"/>
    <mergeCell ref="B42:C42"/>
    <mergeCell ref="B44:C44"/>
    <mergeCell ref="B43:C43"/>
    <mergeCell ref="B45:C45"/>
    <mergeCell ref="B49:C49"/>
    <mergeCell ref="B54:C54"/>
    <mergeCell ref="B55:C55"/>
    <mergeCell ref="B59:C59"/>
    <mergeCell ref="B60:C60"/>
    <mergeCell ref="B56:C56"/>
    <mergeCell ref="B61:C61"/>
    <mergeCell ref="B62:C62"/>
    <mergeCell ref="B63:C63"/>
    <mergeCell ref="B64:C64"/>
    <mergeCell ref="B65:C65"/>
    <mergeCell ref="B67:C67"/>
    <mergeCell ref="B66:C66"/>
    <mergeCell ref="B72:C72"/>
    <mergeCell ref="B73:C73"/>
    <mergeCell ref="B74:C74"/>
  </mergeCells>
  <pageMargins left="0.196850393700787" right="0.196850393700787" top="0.35433070866141703" bottom="0.27559055118110198" header="0.314960629921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3"/>
  <sheetViews>
    <sheetView tabSelected="1" view="pageBreakPreview" topLeftCell="A65" zoomScaleSheetLayoutView="100" workbookViewId="0">
      <selection activeCell="C101" sqref="C101:D101"/>
    </sheetView>
  </sheetViews>
  <sheetFormatPr defaultColWidth="9.140625" defaultRowHeight="13.5"/>
  <cols>
    <col min="1" max="1" width="5.28515625" style="70" customWidth="1"/>
    <col min="2" max="2" width="59" style="280" customWidth="1"/>
    <col min="3" max="3" width="21.140625" style="70" customWidth="1"/>
    <col min="4" max="4" width="20.140625" style="70" customWidth="1"/>
    <col min="5" max="5" width="18" style="70" customWidth="1"/>
    <col min="6" max="6" width="17.140625" style="70" customWidth="1"/>
    <col min="7" max="7" width="3.5703125" style="70" customWidth="1"/>
    <col min="8" max="8" width="37.140625" style="92" customWidth="1"/>
    <col min="9" max="11" width="0" style="69" hidden="1" customWidth="1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25"/>
      <c r="B1" s="326"/>
      <c r="C1" s="323"/>
      <c r="D1" s="323"/>
      <c r="E1" s="323"/>
      <c r="F1" s="240" t="s">
        <v>167</v>
      </c>
      <c r="G1" s="322">
        <f>+'Ekamut-caxs'!E1+1</f>
        <v>8</v>
      </c>
      <c r="H1" s="92"/>
      <c r="L1" s="37"/>
    </row>
    <row r="2" spans="1:15" s="64" customFormat="1" ht="17.25">
      <c r="A2" s="325"/>
      <c r="B2" s="327"/>
      <c r="C2" s="325"/>
      <c r="D2" s="325"/>
      <c r="E2" s="500" t="s">
        <v>213</v>
      </c>
      <c r="F2" s="500"/>
      <c r="G2" s="500"/>
      <c r="H2" s="92"/>
      <c r="L2" s="37"/>
    </row>
    <row r="3" spans="1:15" s="64" customFormat="1" ht="17.25">
      <c r="A3" s="325"/>
      <c r="B3" s="327"/>
      <c r="C3" s="325"/>
      <c r="D3" s="325"/>
      <c r="E3" s="500" t="s">
        <v>204</v>
      </c>
      <c r="F3" s="500"/>
      <c r="G3" s="500"/>
      <c r="H3" s="92"/>
      <c r="L3" s="37"/>
    </row>
    <row r="4" spans="1:15" s="64" customFormat="1" ht="26.25" customHeight="1">
      <c r="A4" s="325"/>
      <c r="B4" s="327"/>
      <c r="C4" s="325"/>
      <c r="D4" s="325"/>
      <c r="E4" s="507" t="str">
        <f>+'Ekamut-caxs'!D4</f>
        <v xml:space="preserve">_____. _____. 2024թ. </v>
      </c>
      <c r="F4" s="507"/>
      <c r="G4" s="507"/>
      <c r="H4" s="92"/>
      <c r="L4" s="37"/>
    </row>
    <row r="5" spans="1:15" s="64" customFormat="1" ht="24.75" customHeight="1">
      <c r="A5" s="325"/>
      <c r="B5" s="327"/>
      <c r="C5" s="325"/>
      <c r="D5" s="325"/>
      <c r="E5" s="507" t="str">
        <f>+'Ekamut-caxs'!C5</f>
        <v xml:space="preserve">հ. __________- Ա որոշմամբ </v>
      </c>
      <c r="F5" s="507"/>
      <c r="G5" s="507"/>
      <c r="H5" s="92"/>
      <c r="L5" s="37"/>
    </row>
    <row r="6" spans="1:15" s="63" customFormat="1" ht="18" customHeight="1">
      <c r="A6" s="504" t="s">
        <v>38</v>
      </c>
      <c r="B6" s="504"/>
      <c r="C6" s="504"/>
      <c r="D6" s="504"/>
      <c r="E6" s="504"/>
      <c r="F6" s="504"/>
      <c r="G6" s="296"/>
      <c r="H6" s="92"/>
      <c r="I6" s="64"/>
      <c r="J6" s="64"/>
      <c r="K6" s="64"/>
      <c r="L6" s="37"/>
      <c r="M6" s="64"/>
      <c r="N6" s="64"/>
      <c r="O6" s="64"/>
    </row>
    <row r="7" spans="1:15" s="7" customFormat="1" ht="36" customHeight="1">
      <c r="A7" s="496" t="str">
        <f>+'Ekamut-caxs'!A7:D7</f>
        <v>«Ա. Իսահակյանի անվան կենտրոնական գրադարան» ՀՈԱԿ-ի</v>
      </c>
      <c r="B7" s="496"/>
      <c r="C7" s="496"/>
      <c r="D7" s="496"/>
      <c r="E7" s="496"/>
      <c r="F7" s="496"/>
      <c r="G7" s="292"/>
      <c r="H7" s="302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497" t="s">
        <v>216</v>
      </c>
      <c r="B8" s="497"/>
      <c r="C8" s="497"/>
      <c r="D8" s="497"/>
      <c r="E8" s="497"/>
      <c r="F8" s="497"/>
      <c r="G8" s="293"/>
      <c r="H8" s="92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5"/>
      <c r="B9" s="270"/>
      <c r="C9" s="65"/>
      <c r="D9" s="65"/>
      <c r="E9" s="65"/>
      <c r="F9" s="65"/>
      <c r="G9" s="65"/>
      <c r="H9" s="92"/>
      <c r="I9" s="6"/>
      <c r="J9" s="6"/>
      <c r="K9" s="6"/>
      <c r="L9" s="37"/>
      <c r="M9" s="6"/>
      <c r="N9" s="6"/>
      <c r="O9" s="6"/>
    </row>
    <row r="10" spans="1:15" s="63" customFormat="1" ht="15" hidden="1" customHeight="1">
      <c r="A10" s="62"/>
      <c r="B10" s="271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7"/>
      <c r="M10" s="64"/>
      <c r="N10" s="64"/>
      <c r="O10" s="64"/>
    </row>
    <row r="11" spans="1:15" s="8" customFormat="1" ht="33">
      <c r="A11" s="258" t="s">
        <v>3</v>
      </c>
      <c r="B11" s="272" t="s">
        <v>28</v>
      </c>
      <c r="C11" s="76" t="s">
        <v>184</v>
      </c>
      <c r="D11" s="76" t="s">
        <v>185</v>
      </c>
      <c r="E11" s="76" t="s">
        <v>186</v>
      </c>
      <c r="F11" s="76" t="s">
        <v>40</v>
      </c>
      <c r="G11" s="315"/>
      <c r="H11" s="92"/>
      <c r="I11" s="77"/>
      <c r="J11" s="77"/>
      <c r="K11" s="77"/>
      <c r="L11" s="222"/>
      <c r="M11" s="77"/>
      <c r="N11" s="77"/>
      <c r="O11" s="77"/>
    </row>
    <row r="12" spans="1:15" s="63" customFormat="1" ht="34.5">
      <c r="A12" s="11" t="s">
        <v>7</v>
      </c>
      <c r="B12" s="12" t="s">
        <v>29</v>
      </c>
      <c r="C12" s="211">
        <f>+F12</f>
        <v>9001.7999999999993</v>
      </c>
      <c r="D12" s="211">
        <f>+F12</f>
        <v>9001.7999999999993</v>
      </c>
      <c r="E12" s="211">
        <f>+F12</f>
        <v>9001.7999999999993</v>
      </c>
      <c r="F12" s="211">
        <v>9001.7999999999993</v>
      </c>
      <c r="G12" s="316"/>
      <c r="H12" s="303"/>
      <c r="I12" s="457" t="str">
        <f>IF((D12-C12)&lt;0, (0),"")</f>
        <v/>
      </c>
      <c r="J12" s="457" t="str">
        <f t="shared" ref="I12:K27" si="0">IF((E12-D12)&lt;0, (0),"")</f>
        <v/>
      </c>
      <c r="K12" s="457" t="str">
        <f>IF((F12-E12)&lt;0, (0),"")</f>
        <v/>
      </c>
      <c r="L12" s="196"/>
      <c r="M12" s="64"/>
      <c r="N12" s="64"/>
      <c r="O12" s="64"/>
    </row>
    <row r="13" spans="1:15" s="68" customFormat="1" ht="34.5">
      <c r="A13" s="11" t="s">
        <v>11</v>
      </c>
      <c r="B13" s="12" t="s">
        <v>77</v>
      </c>
      <c r="C13" s="211">
        <f t="shared" ref="C13:E13" si="1">SUM(C14:C26)</f>
        <v>54639.1</v>
      </c>
      <c r="D13" s="211">
        <f t="shared" si="1"/>
        <v>133433.19999999998</v>
      </c>
      <c r="E13" s="211">
        <f t="shared" si="1"/>
        <v>220727.30000000002</v>
      </c>
      <c r="F13" s="211">
        <f>SUM(F14:F26)</f>
        <v>319067.36</v>
      </c>
      <c r="G13" s="317"/>
      <c r="H13" s="305"/>
      <c r="I13" s="481" t="str">
        <f t="shared" si="0"/>
        <v/>
      </c>
      <c r="J13" s="481" t="str">
        <f>IF((E13-D13)&lt;0, (0),"")</f>
        <v/>
      </c>
      <c r="K13" s="481" t="str">
        <f t="shared" si="0"/>
        <v/>
      </c>
      <c r="L13" s="332"/>
      <c r="M13" s="67"/>
      <c r="N13" s="67"/>
      <c r="O13" s="67"/>
    </row>
    <row r="14" spans="1:15" s="63" customFormat="1" ht="17.25">
      <c r="A14" s="56">
        <v>1</v>
      </c>
      <c r="B14" s="273" t="str">
        <f>+'Ekamut-caxs'!B11</f>
        <v>Սուբսիդիայից</v>
      </c>
      <c r="C14" s="264">
        <v>54620.2</v>
      </c>
      <c r="D14" s="264">
        <f>122895.4+10500</f>
        <v>133395.4</v>
      </c>
      <c r="E14" s="264">
        <f>191170.6+29500</f>
        <v>220670.6</v>
      </c>
      <c r="F14" s="209">
        <f>+'Ekamut-caxs'!D11*1.2</f>
        <v>318963.36</v>
      </c>
      <c r="G14" s="318"/>
      <c r="H14" s="92"/>
      <c r="I14" s="457" t="str">
        <f t="shared" si="0"/>
        <v/>
      </c>
      <c r="J14" s="457" t="str">
        <f t="shared" si="0"/>
        <v/>
      </c>
      <c r="K14" s="457" t="str">
        <f t="shared" si="0"/>
        <v/>
      </c>
      <c r="L14" s="37"/>
      <c r="M14" s="64"/>
      <c r="N14" s="64"/>
      <c r="O14" s="64"/>
    </row>
    <row r="15" spans="1:15" s="63" customFormat="1" ht="34.5" hidden="1">
      <c r="A15" s="56">
        <f t="shared" ref="A15:A24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8"/>
      <c r="D15" s="208"/>
      <c r="E15" s="208"/>
      <c r="F15" s="209">
        <f>+'Ekamut-caxs'!D12</f>
        <v>0</v>
      </c>
      <c r="G15" s="318"/>
      <c r="H15" s="259"/>
      <c r="I15" s="457" t="str">
        <f t="shared" si="0"/>
        <v/>
      </c>
      <c r="J15" s="457" t="str">
        <f t="shared" si="0"/>
        <v/>
      </c>
      <c r="K15" s="457" t="str">
        <f t="shared" si="0"/>
        <v/>
      </c>
      <c r="L15" s="37"/>
      <c r="M15" s="64"/>
      <c r="N15" s="64"/>
      <c r="O15" s="64"/>
    </row>
    <row r="16" spans="1:15" s="63" customFormat="1" ht="17.25" hidden="1">
      <c r="A16" s="56">
        <f t="shared" si="2"/>
        <v>3</v>
      </c>
      <c r="B16" s="244" t="str">
        <f>+'Ekamut-caxs'!B13</f>
        <v>Կամավոր ատեստավորման գծով</v>
      </c>
      <c r="C16" s="208"/>
      <c r="D16" s="208"/>
      <c r="E16" s="208"/>
      <c r="F16" s="209">
        <f>+'Ekamut-caxs'!D13</f>
        <v>0</v>
      </c>
      <c r="G16" s="318"/>
      <c r="H16" s="259"/>
      <c r="I16" s="457"/>
      <c r="J16" s="457"/>
      <c r="K16" s="457"/>
      <c r="L16" s="37"/>
      <c r="M16" s="64"/>
      <c r="N16" s="64"/>
      <c r="O16" s="64"/>
    </row>
    <row r="17" spans="1:15" s="63" customFormat="1" ht="17.25" hidden="1">
      <c r="A17" s="56">
        <f t="shared" si="2"/>
        <v>4</v>
      </c>
      <c r="B17" s="217" t="str">
        <f>+'Ekamut-caxs'!B14</f>
        <v xml:space="preserve">Վճարովի ծառայություններից </v>
      </c>
      <c r="C17" s="264"/>
      <c r="D17" s="264"/>
      <c r="E17" s="264"/>
      <c r="F17" s="209">
        <f>+'Ekamut-caxs'!D14</f>
        <v>0</v>
      </c>
      <c r="G17" s="318"/>
      <c r="H17" s="259"/>
      <c r="I17" s="457" t="str">
        <f t="shared" si="0"/>
        <v/>
      </c>
      <c r="J17" s="457" t="str">
        <f t="shared" si="0"/>
        <v/>
      </c>
      <c r="K17" s="457" t="str">
        <f t="shared" si="0"/>
        <v/>
      </c>
      <c r="L17" s="37"/>
      <c r="M17" s="64"/>
      <c r="N17" s="64"/>
      <c r="O17" s="64"/>
    </row>
    <row r="18" spans="1:15" s="63" customFormat="1" ht="17.25" hidden="1">
      <c r="A18" s="56">
        <f t="shared" si="2"/>
        <v>5</v>
      </c>
      <c r="B18" s="217" t="str">
        <f>+'Ekamut-caxs'!B15</f>
        <v>Սպասարկման և կոմունալ համավճարներից</v>
      </c>
      <c r="C18" s="264"/>
      <c r="D18" s="264"/>
      <c r="E18" s="264"/>
      <c r="F18" s="209">
        <f>+'Ekamut-caxs'!D15</f>
        <v>0</v>
      </c>
      <c r="G18" s="319"/>
      <c r="H18" s="262"/>
      <c r="I18" s="457" t="str">
        <f t="shared" si="0"/>
        <v/>
      </c>
      <c r="J18" s="457" t="str">
        <f t="shared" si="0"/>
        <v/>
      </c>
      <c r="K18" s="457" t="str">
        <f t="shared" si="0"/>
        <v/>
      </c>
      <c r="L18" s="37"/>
      <c r="M18" s="64"/>
      <c r="N18" s="64"/>
      <c r="O18" s="64"/>
    </row>
    <row r="19" spans="1:15" s="63" customFormat="1" ht="17.25" hidden="1">
      <c r="A19" s="56">
        <f t="shared" si="2"/>
        <v>6</v>
      </c>
      <c r="B19" s="217" t="str">
        <f>+'Ekamut-caxs'!B16</f>
        <v>Միջոցառումների կազմակերպումից</v>
      </c>
      <c r="C19" s="264"/>
      <c r="D19" s="264"/>
      <c r="E19" s="264"/>
      <c r="F19" s="209">
        <f>+'Ekamut-caxs'!D16</f>
        <v>0</v>
      </c>
      <c r="G19" s="318"/>
      <c r="H19" s="304"/>
      <c r="I19" s="457" t="str">
        <f t="shared" si="0"/>
        <v/>
      </c>
      <c r="J19" s="457" t="str">
        <f t="shared" si="0"/>
        <v/>
      </c>
      <c r="K19" s="457" t="str">
        <f t="shared" si="0"/>
        <v/>
      </c>
      <c r="L19" s="37"/>
      <c r="M19" s="64"/>
      <c r="N19" s="64"/>
      <c r="O19" s="64"/>
    </row>
    <row r="20" spans="1:15" s="63" customFormat="1" ht="17.25" hidden="1">
      <c r="A20" s="56">
        <v>2</v>
      </c>
      <c r="B20" s="217" t="str">
        <f>+'Ekamut-caxs'!B17</f>
        <v>Ֆինանսական օգնությունից</v>
      </c>
      <c r="C20" s="264"/>
      <c r="D20" s="264"/>
      <c r="E20" s="264"/>
      <c r="F20" s="209">
        <f>+'Ekamut-caxs'!D17*1.2</f>
        <v>0</v>
      </c>
      <c r="G20" s="318"/>
      <c r="H20" s="262"/>
      <c r="I20" s="457" t="str">
        <f t="shared" si="0"/>
        <v/>
      </c>
      <c r="J20" s="457" t="str">
        <f t="shared" si="0"/>
        <v/>
      </c>
      <c r="K20" s="457" t="str">
        <f t="shared" si="0"/>
        <v/>
      </c>
      <c r="L20" s="37"/>
      <c r="M20" s="64"/>
      <c r="N20" s="64"/>
      <c r="O20" s="64"/>
    </row>
    <row r="21" spans="1:15" s="63" customFormat="1" ht="17.25" hidden="1">
      <c r="A21" s="56">
        <f t="shared" si="2"/>
        <v>3</v>
      </c>
      <c r="B21" s="217" t="str">
        <f>+'Ekamut-caxs'!B18</f>
        <v>Չփոխանակվող գործարքներից (դրամաշնորհից)</v>
      </c>
      <c r="C21" s="264"/>
      <c r="D21" s="264"/>
      <c r="E21" s="264"/>
      <c r="F21" s="209">
        <f>+'Ekamut-caxs'!D18</f>
        <v>0</v>
      </c>
      <c r="G21" s="319"/>
      <c r="H21" s="304"/>
      <c r="I21" s="457" t="str">
        <f t="shared" si="0"/>
        <v/>
      </c>
      <c r="J21" s="457" t="str">
        <f t="shared" si="0"/>
        <v/>
      </c>
      <c r="K21" s="457" t="str">
        <f t="shared" si="0"/>
        <v/>
      </c>
      <c r="L21" s="37"/>
      <c r="M21" s="64"/>
      <c r="N21" s="64"/>
      <c r="O21" s="64"/>
    </row>
    <row r="22" spans="1:15" s="63" customFormat="1" ht="17.25" hidden="1">
      <c r="A22" s="56">
        <f t="shared" si="2"/>
        <v>4</v>
      </c>
      <c r="B22" s="273" t="s">
        <v>30</v>
      </c>
      <c r="C22" s="264"/>
      <c r="D22" s="264"/>
      <c r="E22" s="264"/>
      <c r="F22" s="208"/>
      <c r="G22" s="319"/>
      <c r="H22" s="304"/>
      <c r="I22" s="457" t="str">
        <f t="shared" si="0"/>
        <v/>
      </c>
      <c r="J22" s="457" t="str">
        <f t="shared" si="0"/>
        <v/>
      </c>
      <c r="K22" s="457" t="str">
        <f t="shared" si="0"/>
        <v/>
      </c>
      <c r="L22" s="37"/>
      <c r="M22" s="64"/>
      <c r="N22" s="64"/>
      <c r="O22" s="64"/>
    </row>
    <row r="23" spans="1:15" s="63" customFormat="1" ht="17.25">
      <c r="A23" s="56">
        <v>2</v>
      </c>
      <c r="B23" s="273" t="str">
        <f>+'Ekamut-caxs'!B22</f>
        <v>Բանկի տոկոսից</v>
      </c>
      <c r="C23" s="264">
        <v>18.899999999999999</v>
      </c>
      <c r="D23" s="264">
        <v>37.799999999999997</v>
      </c>
      <c r="E23" s="264">
        <v>56.7</v>
      </c>
      <c r="F23" s="209">
        <f>+'Ekamut-caxs'!D22</f>
        <v>104</v>
      </c>
      <c r="G23" s="318"/>
      <c r="H23" s="304"/>
      <c r="I23" s="457" t="str">
        <f t="shared" si="0"/>
        <v/>
      </c>
      <c r="J23" s="457" t="str">
        <f t="shared" si="0"/>
        <v/>
      </c>
      <c r="K23" s="457" t="str">
        <f t="shared" si="0"/>
        <v/>
      </c>
      <c r="L23" s="37"/>
      <c r="M23" s="64"/>
      <c r="N23" s="64"/>
      <c r="O23" s="64"/>
    </row>
    <row r="24" spans="1:15" s="64" customFormat="1" ht="17.25" hidden="1">
      <c r="A24" s="56">
        <f t="shared" si="2"/>
        <v>3</v>
      </c>
      <c r="B24" s="275" t="s">
        <v>249</v>
      </c>
      <c r="C24" s="264"/>
      <c r="D24" s="264"/>
      <c r="E24" s="264"/>
      <c r="F24" s="209">
        <f>+'Ekamut-caxs'!D24</f>
        <v>0</v>
      </c>
      <c r="G24" s="483"/>
      <c r="H24" s="501" t="s">
        <v>250</v>
      </c>
      <c r="I24" s="458" t="str">
        <f t="shared" si="0"/>
        <v/>
      </c>
      <c r="J24" s="458" t="str">
        <f t="shared" si="0"/>
        <v/>
      </c>
      <c r="K24" s="458" t="str">
        <f t="shared" si="0"/>
        <v/>
      </c>
      <c r="L24" s="37"/>
    </row>
    <row r="25" spans="1:15" s="64" customFormat="1" ht="17.25" hidden="1">
      <c r="A25" s="56"/>
      <c r="B25" s="275" t="s">
        <v>272</v>
      </c>
      <c r="C25" s="264"/>
      <c r="D25" s="264"/>
      <c r="E25" s="264"/>
      <c r="F25" s="209"/>
      <c r="G25" s="483"/>
      <c r="H25" s="501"/>
      <c r="I25" s="458"/>
      <c r="J25" s="458"/>
      <c r="K25" s="458"/>
      <c r="L25" s="37"/>
    </row>
    <row r="26" spans="1:15" s="64" customFormat="1" ht="17.25" hidden="1">
      <c r="A26" s="56">
        <f>+A24+1</f>
        <v>4</v>
      </c>
      <c r="B26" s="275">
        <f>+'Ekamut-caxs'!B25</f>
        <v>0</v>
      </c>
      <c r="C26" s="264"/>
      <c r="D26" s="264"/>
      <c r="E26" s="264"/>
      <c r="F26" s="209">
        <f>+'Ekamut-caxs'!D25</f>
        <v>0</v>
      </c>
      <c r="G26" s="483"/>
      <c r="H26" s="501"/>
      <c r="I26" s="458" t="str">
        <f t="shared" si="0"/>
        <v/>
      </c>
      <c r="J26" s="458" t="str">
        <f t="shared" si="0"/>
        <v/>
      </c>
      <c r="K26" s="458" t="str">
        <f t="shared" si="0"/>
        <v/>
      </c>
      <c r="L26" s="37"/>
    </row>
    <row r="27" spans="1:15" s="68" customFormat="1" ht="34.5">
      <c r="A27" s="11" t="s">
        <v>31</v>
      </c>
      <c r="B27" s="12" t="s">
        <v>78</v>
      </c>
      <c r="C27" s="211">
        <f>+C28+C76+C89</f>
        <v>63440.934000000008</v>
      </c>
      <c r="D27" s="211">
        <f>+D28+D76+D89</f>
        <v>142340.53399999999</v>
      </c>
      <c r="E27" s="211">
        <f>+E28+E76+E89</f>
        <v>229675.93399999998</v>
      </c>
      <c r="F27" s="484">
        <f>+F28+F76+F89</f>
        <v>324103.234</v>
      </c>
      <c r="G27" s="317"/>
      <c r="H27" s="480"/>
      <c r="I27" s="481" t="str">
        <f t="shared" si="0"/>
        <v/>
      </c>
      <c r="J27" s="481" t="str">
        <f t="shared" si="0"/>
        <v/>
      </c>
      <c r="K27" s="481" t="str">
        <f t="shared" si="0"/>
        <v/>
      </c>
      <c r="L27" s="332"/>
      <c r="M27" s="67"/>
      <c r="N27" s="67"/>
      <c r="O27" s="67"/>
    </row>
    <row r="28" spans="1:15" s="63" customFormat="1" ht="17.25">
      <c r="A28" s="14" t="s">
        <v>51</v>
      </c>
      <c r="B28" s="12" t="s">
        <v>54</v>
      </c>
      <c r="C28" s="211">
        <f>SUM(C29,C33:C38,C42:C70,C74:C75)</f>
        <v>60940.934000000008</v>
      </c>
      <c r="D28" s="211">
        <f>SUM(D29,D33:D38,D42:D70,D74:D75)</f>
        <v>139160.53399999999</v>
      </c>
      <c r="E28" s="211">
        <f>SUM(E29,E33:E38,E42:E70,E74:E75)</f>
        <v>226495.93399999998</v>
      </c>
      <c r="F28" s="211">
        <f>SUM(F29,F33:F38,F42:F70,F74:F75)</f>
        <v>320823.234</v>
      </c>
      <c r="G28" s="317"/>
      <c r="H28" s="262"/>
      <c r="I28" s="457" t="str">
        <f t="shared" ref="I28:K91" si="3">IF((D28-C28)&lt;0, (0),"")</f>
        <v/>
      </c>
      <c r="J28" s="457" t="str">
        <f t="shared" si="3"/>
        <v/>
      </c>
      <c r="K28" s="457" t="str">
        <f t="shared" si="3"/>
        <v/>
      </c>
      <c r="L28" s="37"/>
      <c r="M28" s="64"/>
      <c r="N28" s="64"/>
      <c r="O28" s="64"/>
    </row>
    <row r="29" spans="1:15" s="82" customFormat="1" ht="17.25">
      <c r="A29" s="56">
        <v>1</v>
      </c>
      <c r="B29" s="238" t="str">
        <f>+'Ekamut-caxs'!B29</f>
        <v>Աշխատավարձի գծով, այդ թվում՝</v>
      </c>
      <c r="C29" s="264">
        <f>52320-8843.2</f>
        <v>43476.800000000003</v>
      </c>
      <c r="D29" s="264">
        <v>104640</v>
      </c>
      <c r="E29" s="264">
        <v>180000</v>
      </c>
      <c r="F29" s="209">
        <f>+'Ekamut-caxs'!D29</f>
        <v>249280.1</v>
      </c>
      <c r="G29" s="318"/>
      <c r="H29" s="261"/>
      <c r="I29" s="457" t="str">
        <f t="shared" si="3"/>
        <v/>
      </c>
      <c r="J29" s="457" t="str">
        <f t="shared" si="3"/>
        <v/>
      </c>
      <c r="K29" s="457" t="str">
        <f t="shared" si="3"/>
        <v/>
      </c>
      <c r="L29" s="88"/>
      <c r="M29" s="81"/>
      <c r="N29" s="81"/>
      <c r="O29" s="81"/>
    </row>
    <row r="30" spans="1:15" s="73" customFormat="1" ht="14.25" hidden="1">
      <c r="A30" s="24">
        <f>+A29+0.1</f>
        <v>1.1000000000000001</v>
      </c>
      <c r="B30" s="274" t="str">
        <f>+'Ekamut-caxs'!B30</f>
        <v>վճարովի ծառայության գծով</v>
      </c>
      <c r="C30" s="203"/>
      <c r="D30" s="203"/>
      <c r="E30" s="203"/>
      <c r="F30" s="459">
        <f>+'Ekamut-caxs'!D30</f>
        <v>0</v>
      </c>
      <c r="G30" s="320"/>
      <c r="H30" s="260"/>
      <c r="I30" s="457" t="str">
        <f t="shared" si="3"/>
        <v/>
      </c>
      <c r="J30" s="457" t="str">
        <f t="shared" si="3"/>
        <v/>
      </c>
      <c r="K30" s="457" t="str">
        <f t="shared" si="3"/>
        <v/>
      </c>
      <c r="L30" s="330"/>
      <c r="M30" s="72"/>
      <c r="N30" s="72"/>
      <c r="O30" s="72"/>
    </row>
    <row r="31" spans="1:15" s="73" customFormat="1" ht="13.5" customHeight="1">
      <c r="A31" s="24">
        <v>1.1000000000000001</v>
      </c>
      <c r="B31" s="300" t="str">
        <f>+'Ekamut-caxs'!B31</f>
        <v>պարգևատրման գծով</v>
      </c>
      <c r="C31" s="203">
        <v>350</v>
      </c>
      <c r="D31" s="203">
        <v>700</v>
      </c>
      <c r="E31" s="203">
        <v>1050</v>
      </c>
      <c r="F31" s="459">
        <f>+'Ekamut-caxs'!D31</f>
        <v>1500</v>
      </c>
      <c r="G31" s="320"/>
      <c r="H31" s="261"/>
      <c r="I31" s="457" t="str">
        <f t="shared" si="3"/>
        <v/>
      </c>
      <c r="J31" s="457" t="str">
        <f t="shared" si="3"/>
        <v/>
      </c>
      <c r="K31" s="457" t="str">
        <f t="shared" si="3"/>
        <v/>
      </c>
      <c r="L31" s="330"/>
      <c r="M31" s="72"/>
      <c r="N31" s="72"/>
      <c r="O31" s="72"/>
    </row>
    <row r="32" spans="1:15" s="73" customFormat="1" ht="14.25" hidden="1">
      <c r="A32" s="24">
        <f>+A31+0.1</f>
        <v>1.2000000000000002</v>
      </c>
      <c r="B32" s="300" t="s">
        <v>218</v>
      </c>
      <c r="C32" s="203"/>
      <c r="D32" s="203"/>
      <c r="E32" s="203"/>
      <c r="F32" s="459">
        <f>+'Ekamut-caxs'!D32</f>
        <v>0</v>
      </c>
      <c r="G32" s="320"/>
      <c r="H32" s="261"/>
      <c r="I32" s="457"/>
      <c r="J32" s="457"/>
      <c r="K32" s="457"/>
      <c r="L32" s="330"/>
      <c r="M32" s="72"/>
      <c r="N32" s="72"/>
      <c r="O32" s="72"/>
    </row>
    <row r="33" spans="1:15" s="84" customFormat="1" ht="17.25">
      <c r="A33" s="56">
        <f>+A29+1</f>
        <v>2</v>
      </c>
      <c r="B33" s="217" t="str">
        <f>+'Ekamut-caxs'!B33</f>
        <v>Ջեռուցման գծով</v>
      </c>
      <c r="C33" s="264">
        <v>1264</v>
      </c>
      <c r="D33" s="264">
        <v>2530</v>
      </c>
      <c r="E33" s="264">
        <v>2530</v>
      </c>
      <c r="F33" s="209">
        <f>+'Ekamut-caxs'!D33*1.2</f>
        <v>3794.3</v>
      </c>
      <c r="G33" s="318"/>
      <c r="H33" s="301"/>
      <c r="I33" s="457" t="str">
        <f t="shared" si="3"/>
        <v/>
      </c>
      <c r="J33" s="457" t="str">
        <f t="shared" si="3"/>
        <v/>
      </c>
      <c r="K33" s="457" t="str">
        <f t="shared" si="3"/>
        <v/>
      </c>
      <c r="L33" s="331"/>
      <c r="M33" s="83"/>
      <c r="N33" s="83"/>
      <c r="O33" s="83"/>
    </row>
    <row r="34" spans="1:15" s="84" customFormat="1" ht="17.25">
      <c r="A34" s="56">
        <f>+A33+1</f>
        <v>3</v>
      </c>
      <c r="B34" s="217" t="str">
        <f>+'Ekamut-caxs'!B34</f>
        <v>Էլեկտրաէներգիայի գծով</v>
      </c>
      <c r="C34" s="264">
        <v>953</v>
      </c>
      <c r="D34" s="264">
        <v>1906</v>
      </c>
      <c r="E34" s="264">
        <v>2859</v>
      </c>
      <c r="F34" s="209">
        <f>+'Ekamut-caxs'!D34*1.2</f>
        <v>3812.5</v>
      </c>
      <c r="G34" s="318"/>
      <c r="H34" s="301"/>
      <c r="I34" s="457" t="str">
        <f t="shared" si="3"/>
        <v/>
      </c>
      <c r="J34" s="457" t="str">
        <f t="shared" si="3"/>
        <v/>
      </c>
      <c r="K34" s="457" t="str">
        <f t="shared" si="3"/>
        <v/>
      </c>
      <c r="L34" s="331"/>
      <c r="M34" s="83"/>
      <c r="N34" s="83"/>
      <c r="O34" s="83"/>
    </row>
    <row r="35" spans="1:15" s="84" customFormat="1" ht="17.25">
      <c r="A35" s="56">
        <v>4</v>
      </c>
      <c r="B35" s="217" t="str">
        <f>+'Ekamut-caxs'!B35</f>
        <v>Ջրմուղ-կոյուղու գծով</v>
      </c>
      <c r="C35" s="264">
        <v>56.8</v>
      </c>
      <c r="D35" s="264">
        <v>113.6</v>
      </c>
      <c r="E35" s="264">
        <v>170.4</v>
      </c>
      <c r="F35" s="209">
        <f>'Ekamut-caxs'!D35*1.2</f>
        <v>227.20000000000002</v>
      </c>
      <c r="G35" s="318"/>
      <c r="H35" s="301"/>
      <c r="I35" s="457" t="str">
        <f t="shared" si="3"/>
        <v/>
      </c>
      <c r="J35" s="457" t="str">
        <f t="shared" si="3"/>
        <v/>
      </c>
      <c r="K35" s="457" t="str">
        <f t="shared" si="3"/>
        <v/>
      </c>
      <c r="L35" s="331"/>
      <c r="M35" s="83"/>
      <c r="N35" s="83"/>
      <c r="O35" s="83"/>
    </row>
    <row r="36" spans="1:15" s="84" customFormat="1" ht="17.25">
      <c r="A36" s="56">
        <f>+A35+1</f>
        <v>5</v>
      </c>
      <c r="B36" s="217" t="str">
        <f>+'Ekamut-caxs'!B36</f>
        <v>Աղբահանության գծով</v>
      </c>
      <c r="C36" s="264">
        <v>40</v>
      </c>
      <c r="D36" s="264">
        <v>80</v>
      </c>
      <c r="E36" s="264">
        <v>120</v>
      </c>
      <c r="F36" s="209">
        <f>+'Ekamut-caxs'!D36</f>
        <v>160</v>
      </c>
      <c r="G36" s="318"/>
      <c r="H36" s="301"/>
      <c r="I36" s="457" t="str">
        <f t="shared" si="3"/>
        <v/>
      </c>
      <c r="J36" s="457" t="str">
        <f t="shared" si="3"/>
        <v/>
      </c>
      <c r="K36" s="457" t="str">
        <f t="shared" si="3"/>
        <v/>
      </c>
      <c r="L36" s="331"/>
      <c r="M36" s="83"/>
      <c r="N36" s="83"/>
      <c r="O36" s="83"/>
    </row>
    <row r="37" spans="1:15" s="84" customFormat="1" ht="17.25">
      <c r="A37" s="56">
        <f>+A36+1</f>
        <v>6</v>
      </c>
      <c r="B37" s="217" t="str">
        <f>+'Ekamut-caxs'!B37</f>
        <v>Ախտաբանության գծով</v>
      </c>
      <c r="C37" s="264">
        <v>215.6</v>
      </c>
      <c r="D37" s="264">
        <v>431.2</v>
      </c>
      <c r="E37" s="264">
        <v>646.79999999999995</v>
      </c>
      <c r="F37" s="209">
        <f>+'Ekamut-caxs'!D37</f>
        <v>862.4</v>
      </c>
      <c r="G37" s="318"/>
      <c r="H37" s="301"/>
      <c r="I37" s="457" t="str">
        <f t="shared" si="3"/>
        <v/>
      </c>
      <c r="J37" s="457" t="str">
        <f t="shared" si="3"/>
        <v/>
      </c>
      <c r="K37" s="457" t="str">
        <f t="shared" si="3"/>
        <v/>
      </c>
      <c r="L37" s="331"/>
      <c r="M37" s="83"/>
      <c r="N37" s="83"/>
      <c r="O37" s="83"/>
    </row>
    <row r="38" spans="1:15" s="84" customFormat="1" ht="17.25">
      <c r="A38" s="56">
        <f>+A37+1</f>
        <v>7</v>
      </c>
      <c r="B38" s="217" t="str">
        <f>+'Ekamut-caxs'!B38</f>
        <v>Կապի գծով, որից`</v>
      </c>
      <c r="C38" s="209">
        <f t="shared" ref="C38:E38" si="4">SUM(C39:C41)</f>
        <v>336</v>
      </c>
      <c r="D38" s="209">
        <f t="shared" si="4"/>
        <v>672</v>
      </c>
      <c r="E38" s="209">
        <f t="shared" si="4"/>
        <v>1008</v>
      </c>
      <c r="F38" s="209">
        <f>SUM(F39:F41)</f>
        <v>1344</v>
      </c>
      <c r="G38" s="318"/>
      <c r="H38" s="301"/>
      <c r="I38" s="457" t="str">
        <f t="shared" si="3"/>
        <v/>
      </c>
      <c r="J38" s="457" t="str">
        <f t="shared" si="3"/>
        <v/>
      </c>
      <c r="K38" s="457" t="str">
        <f t="shared" si="3"/>
        <v/>
      </c>
      <c r="L38" s="331"/>
      <c r="M38" s="83"/>
      <c r="N38" s="83"/>
      <c r="O38" s="83"/>
    </row>
    <row r="39" spans="1:15">
      <c r="A39" s="24">
        <f t="shared" ref="A39:A41" si="5">+A38+0.1</f>
        <v>7.1</v>
      </c>
      <c r="B39" s="274" t="str">
        <f>+'Ekamut-caxs'!B39</f>
        <v>բաժանորդային վճար</v>
      </c>
      <c r="C39" s="203">
        <v>216</v>
      </c>
      <c r="D39" s="203">
        <v>432</v>
      </c>
      <c r="E39" s="203">
        <v>648</v>
      </c>
      <c r="F39" s="459">
        <f>+'Ekamut-caxs'!D39*1.2</f>
        <v>864</v>
      </c>
      <c r="G39" s="320"/>
      <c r="H39" s="262"/>
      <c r="I39" s="457" t="str">
        <f t="shared" si="3"/>
        <v/>
      </c>
      <c r="J39" s="457" t="str">
        <f t="shared" si="3"/>
        <v/>
      </c>
      <c r="K39" s="457" t="str">
        <f t="shared" si="3"/>
        <v/>
      </c>
    </row>
    <row r="40" spans="1:15">
      <c r="A40" s="24">
        <f t="shared" si="5"/>
        <v>7.1999999999999993</v>
      </c>
      <c r="B40" s="274" t="str">
        <f>+'Ekamut-caxs'!B40</f>
        <v>րոպեավճար</v>
      </c>
      <c r="C40" s="203">
        <v>30</v>
      </c>
      <c r="D40" s="203">
        <v>60</v>
      </c>
      <c r="E40" s="203">
        <v>90</v>
      </c>
      <c r="F40" s="459">
        <f>+'Ekamut-caxs'!D40*1.2</f>
        <v>120</v>
      </c>
      <c r="G40" s="320"/>
      <c r="H40" s="262"/>
      <c r="I40" s="457" t="str">
        <f t="shared" si="3"/>
        <v/>
      </c>
      <c r="J40" s="457" t="str">
        <f t="shared" si="3"/>
        <v/>
      </c>
      <c r="K40" s="457" t="str">
        <f t="shared" si="3"/>
        <v/>
      </c>
    </row>
    <row r="41" spans="1:15">
      <c r="A41" s="24">
        <f t="shared" si="5"/>
        <v>7.2999999999999989</v>
      </c>
      <c r="B41" s="274" t="str">
        <f>+'Ekamut-caxs'!B41</f>
        <v>ինտերնետ կապ</v>
      </c>
      <c r="C41" s="203">
        <v>90</v>
      </c>
      <c r="D41" s="203">
        <v>180</v>
      </c>
      <c r="E41" s="203">
        <v>270</v>
      </c>
      <c r="F41" s="459">
        <f>+'Ekamut-caxs'!D41*1.2</f>
        <v>360</v>
      </c>
      <c r="G41" s="320"/>
      <c r="H41" s="262"/>
      <c r="I41" s="457" t="str">
        <f t="shared" si="3"/>
        <v/>
      </c>
      <c r="J41" s="457" t="str">
        <f t="shared" si="3"/>
        <v/>
      </c>
      <c r="K41" s="457" t="str">
        <f t="shared" si="3"/>
        <v/>
      </c>
    </row>
    <row r="42" spans="1:15" s="84" customFormat="1" ht="17.25">
      <c r="A42" s="56">
        <f>+A38+1</f>
        <v>8</v>
      </c>
      <c r="B42" s="217" t="str">
        <f>+'Ekamut-caxs'!B42</f>
        <v>Բանկային ծառայության գծով</v>
      </c>
      <c r="C42" s="264">
        <v>1</v>
      </c>
      <c r="D42" s="264">
        <v>1</v>
      </c>
      <c r="E42" s="264">
        <v>1</v>
      </c>
      <c r="F42" s="209">
        <f>+'Ekamut-caxs'!D42</f>
        <v>1</v>
      </c>
      <c r="G42" s="318"/>
      <c r="H42" s="301"/>
      <c r="I42" s="457" t="str">
        <f t="shared" si="3"/>
        <v/>
      </c>
      <c r="J42" s="457" t="str">
        <f t="shared" si="3"/>
        <v/>
      </c>
      <c r="K42" s="457" t="str">
        <f t="shared" si="3"/>
        <v/>
      </c>
      <c r="L42" s="331"/>
      <c r="M42" s="83"/>
      <c r="N42" s="83"/>
      <c r="O42" s="83"/>
    </row>
    <row r="43" spans="1:15" s="84" customFormat="1" ht="17.25">
      <c r="A43" s="56">
        <f>+A42+1</f>
        <v>9</v>
      </c>
      <c r="B43" s="217" t="str">
        <f>+'Ekamut-caxs'!B43</f>
        <v>Տնտեսական ապրանքների գծով</v>
      </c>
      <c r="C43" s="264">
        <v>247.5</v>
      </c>
      <c r="D43" s="264">
        <v>495</v>
      </c>
      <c r="E43" s="264">
        <v>742.5</v>
      </c>
      <c r="F43" s="209">
        <f>+'Ekamut-caxs'!D43</f>
        <v>990</v>
      </c>
      <c r="G43" s="318"/>
      <c r="H43" s="301"/>
      <c r="I43" s="457" t="str">
        <f t="shared" si="3"/>
        <v/>
      </c>
      <c r="J43" s="457" t="str">
        <f t="shared" si="3"/>
        <v/>
      </c>
      <c r="K43" s="457" t="str">
        <f t="shared" si="3"/>
        <v/>
      </c>
      <c r="L43" s="331"/>
      <c r="M43" s="83"/>
      <c r="N43" s="83"/>
      <c r="O43" s="83"/>
    </row>
    <row r="44" spans="1:15" s="84" customFormat="1" ht="17.25">
      <c r="A44" s="56">
        <f>+A43+1</f>
        <v>10</v>
      </c>
      <c r="B44" s="217" t="str">
        <f>+'Ekamut-caxs'!B44</f>
        <v>Գրասենյակային ապրանքների գծով</v>
      </c>
      <c r="C44" s="264">
        <v>247.5</v>
      </c>
      <c r="D44" s="264">
        <v>495</v>
      </c>
      <c r="E44" s="264">
        <v>742.5</v>
      </c>
      <c r="F44" s="209">
        <f>+'Ekamut-caxs'!D44</f>
        <v>990</v>
      </c>
      <c r="G44" s="318"/>
      <c r="H44" s="301"/>
      <c r="I44" s="457" t="str">
        <f t="shared" si="3"/>
        <v/>
      </c>
      <c r="J44" s="457" t="str">
        <f t="shared" si="3"/>
        <v/>
      </c>
      <c r="K44" s="457" t="str">
        <f t="shared" si="3"/>
        <v/>
      </c>
      <c r="L44" s="331"/>
      <c r="M44" s="83"/>
      <c r="N44" s="83"/>
      <c r="O44" s="83"/>
    </row>
    <row r="45" spans="1:15" s="84" customFormat="1" ht="18" customHeight="1">
      <c r="A45" s="56">
        <f t="shared" ref="A45:A75" si="6">+A44+1</f>
        <v>11</v>
      </c>
      <c r="B45" s="217" t="str">
        <f>+'Ekamut-caxs'!B45</f>
        <v>Փոքրարժեք կամ արագամաշ առարկաների գծով</v>
      </c>
      <c r="C45" s="264">
        <v>125</v>
      </c>
      <c r="D45" s="264">
        <v>250</v>
      </c>
      <c r="E45" s="264">
        <v>375</v>
      </c>
      <c r="F45" s="209">
        <f>+'Ekamut-caxs'!D45</f>
        <v>500</v>
      </c>
      <c r="G45" s="318"/>
      <c r="H45" s="301"/>
      <c r="I45" s="457" t="str">
        <f t="shared" si="3"/>
        <v/>
      </c>
      <c r="J45" s="457" t="str">
        <f t="shared" si="3"/>
        <v/>
      </c>
      <c r="K45" s="457" t="str">
        <f t="shared" si="3"/>
        <v/>
      </c>
      <c r="L45" s="331"/>
      <c r="M45" s="83"/>
      <c r="N45" s="83"/>
      <c r="O45" s="83"/>
    </row>
    <row r="46" spans="1:15" s="84" customFormat="1" ht="17.25" hidden="1">
      <c r="A46" s="56">
        <f t="shared" si="6"/>
        <v>12</v>
      </c>
      <c r="B46" s="217" t="str">
        <f>+'Ekamut-caxs'!B46</f>
        <v>Ուսումնական նյութերի գծով</v>
      </c>
      <c r="C46" s="264"/>
      <c r="D46" s="264"/>
      <c r="E46" s="264"/>
      <c r="F46" s="209">
        <f>+'Ekamut-caxs'!D46</f>
        <v>0</v>
      </c>
      <c r="G46" s="318"/>
      <c r="H46" s="301"/>
      <c r="I46" s="457" t="str">
        <f t="shared" si="3"/>
        <v/>
      </c>
      <c r="J46" s="457" t="str">
        <f t="shared" si="3"/>
        <v/>
      </c>
      <c r="K46" s="457" t="str">
        <f t="shared" si="3"/>
        <v/>
      </c>
      <c r="L46" s="331"/>
      <c r="M46" s="83"/>
      <c r="N46" s="83"/>
      <c r="O46" s="83"/>
    </row>
    <row r="47" spans="1:15" s="84" customFormat="1" ht="17.25" hidden="1">
      <c r="A47" s="56">
        <f t="shared" si="6"/>
        <v>13</v>
      </c>
      <c r="B47" s="217" t="str">
        <f>+'Ekamut-caxs'!B47</f>
        <v>Դեղորայքի գծով</v>
      </c>
      <c r="C47" s="264"/>
      <c r="D47" s="264"/>
      <c r="E47" s="264"/>
      <c r="F47" s="209">
        <f>+'Ekamut-caxs'!D47</f>
        <v>0</v>
      </c>
      <c r="G47" s="318"/>
      <c r="H47" s="301"/>
      <c r="I47" s="457" t="str">
        <f t="shared" si="3"/>
        <v/>
      </c>
      <c r="J47" s="457" t="str">
        <f t="shared" si="3"/>
        <v/>
      </c>
      <c r="K47" s="457" t="str">
        <f t="shared" si="3"/>
        <v/>
      </c>
      <c r="L47" s="331"/>
      <c r="M47" s="83"/>
      <c r="N47" s="83"/>
      <c r="O47" s="83"/>
    </row>
    <row r="48" spans="1:15" s="84" customFormat="1" ht="17.25" hidden="1">
      <c r="A48" s="56">
        <f t="shared" si="6"/>
        <v>14</v>
      </c>
      <c r="B48" s="217" t="str">
        <f>+'Ekamut-caxs'!B48</f>
        <v>Բուժ.ծառայության գծով</v>
      </c>
      <c r="C48" s="264"/>
      <c r="D48" s="264"/>
      <c r="E48" s="264"/>
      <c r="F48" s="209">
        <f>+'Ekamut-caxs'!D48</f>
        <v>0</v>
      </c>
      <c r="G48" s="318"/>
      <c r="H48" s="301"/>
      <c r="I48" s="457" t="str">
        <f t="shared" si="3"/>
        <v/>
      </c>
      <c r="J48" s="457" t="str">
        <f t="shared" si="3"/>
        <v/>
      </c>
      <c r="K48" s="457" t="str">
        <f t="shared" si="3"/>
        <v/>
      </c>
      <c r="L48" s="331"/>
      <c r="M48" s="83"/>
      <c r="N48" s="83"/>
      <c r="O48" s="83"/>
    </row>
    <row r="49" spans="1:15" s="84" customFormat="1" ht="18.75" customHeight="1">
      <c r="A49" s="56">
        <v>12</v>
      </c>
      <c r="B49" s="217" t="str">
        <f>+'Ekamut-caxs'!B49</f>
        <v>Ընթացիկ վերանորոգման գծով</v>
      </c>
      <c r="C49" s="264">
        <v>100</v>
      </c>
      <c r="D49" s="264">
        <v>100</v>
      </c>
      <c r="E49" s="264">
        <v>100</v>
      </c>
      <c r="F49" s="209">
        <f>+'Ekamut-caxs'!D49</f>
        <v>100</v>
      </c>
      <c r="G49" s="318"/>
      <c r="H49" s="301"/>
      <c r="I49" s="457" t="str">
        <f t="shared" si="3"/>
        <v/>
      </c>
      <c r="J49" s="457" t="str">
        <f t="shared" si="3"/>
        <v/>
      </c>
      <c r="K49" s="457" t="str">
        <f t="shared" si="3"/>
        <v/>
      </c>
      <c r="L49" s="331"/>
      <c r="M49" s="83"/>
      <c r="N49" s="83"/>
      <c r="O49" s="83"/>
    </row>
    <row r="50" spans="1:15" s="84" customFormat="1" ht="17.25" hidden="1">
      <c r="A50" s="56">
        <f t="shared" si="6"/>
        <v>13</v>
      </c>
      <c r="B50" s="217" t="str">
        <f>+'Ekamut-caxs'!B50</f>
        <v>Ջեռուցման համակարգի սպասարկման գծով</v>
      </c>
      <c r="C50" s="264"/>
      <c r="D50" s="264"/>
      <c r="E50" s="264"/>
      <c r="F50" s="209">
        <f>+'Ekamut-caxs'!D50</f>
        <v>0</v>
      </c>
      <c r="G50" s="318"/>
      <c r="H50" s="301"/>
      <c r="I50" s="457" t="str">
        <f t="shared" si="3"/>
        <v/>
      </c>
      <c r="J50" s="457" t="str">
        <f t="shared" si="3"/>
        <v/>
      </c>
      <c r="K50" s="457" t="str">
        <f t="shared" si="3"/>
        <v/>
      </c>
      <c r="L50" s="331"/>
      <c r="M50" s="83"/>
      <c r="N50" s="83"/>
      <c r="O50" s="83"/>
    </row>
    <row r="51" spans="1:15" s="84" customFormat="1" ht="17.25" hidden="1">
      <c r="A51" s="56">
        <f t="shared" si="6"/>
        <v>14</v>
      </c>
      <c r="B51" s="217" t="str">
        <f>+'Ekamut-caxs'!B51</f>
        <v>Կաթսայատան սպասարկման գծով</v>
      </c>
      <c r="C51" s="264"/>
      <c r="D51" s="264"/>
      <c r="E51" s="264"/>
      <c r="F51" s="209">
        <f>+'Ekamut-caxs'!D51</f>
        <v>0</v>
      </c>
      <c r="G51" s="318"/>
      <c r="H51" s="301"/>
      <c r="I51" s="457" t="str">
        <f t="shared" si="3"/>
        <v/>
      </c>
      <c r="J51" s="457" t="str">
        <f t="shared" si="3"/>
        <v/>
      </c>
      <c r="K51" s="457" t="str">
        <f t="shared" si="3"/>
        <v/>
      </c>
      <c r="L51" s="331"/>
      <c r="M51" s="83"/>
      <c r="N51" s="83"/>
      <c r="O51" s="83"/>
    </row>
    <row r="52" spans="1:15" s="84" customFormat="1" ht="17.25" hidden="1">
      <c r="A52" s="56">
        <f t="shared" si="6"/>
        <v>15</v>
      </c>
      <c r="B52" s="217" t="str">
        <f>+'Ekamut-caxs'!B52</f>
        <v>Սպասարկման և կոմունալ համավճարների գծով</v>
      </c>
      <c r="C52" s="264"/>
      <c r="D52" s="264"/>
      <c r="E52" s="264"/>
      <c r="F52" s="209">
        <f>+'Ekamut-caxs'!D52</f>
        <v>0</v>
      </c>
      <c r="G52" s="318"/>
      <c r="H52" s="301"/>
      <c r="I52" s="457" t="str">
        <f t="shared" si="3"/>
        <v/>
      </c>
      <c r="J52" s="457" t="str">
        <f t="shared" si="3"/>
        <v/>
      </c>
      <c r="K52" s="457" t="str">
        <f t="shared" si="3"/>
        <v/>
      </c>
      <c r="L52" s="331"/>
      <c r="M52" s="83"/>
      <c r="N52" s="83"/>
      <c r="O52" s="83"/>
    </row>
    <row r="53" spans="1:15" s="84" customFormat="1" ht="17.25" hidden="1">
      <c r="A53" s="56">
        <f t="shared" si="6"/>
        <v>16</v>
      </c>
      <c r="B53" s="217" t="str">
        <f>+'Ekamut-caxs'!B53</f>
        <v>Գնումների համակարգողի ծառայության գծով</v>
      </c>
      <c r="C53" s="264"/>
      <c r="D53" s="264"/>
      <c r="E53" s="264"/>
      <c r="F53" s="209">
        <f>+'Ekamut-caxs'!D53</f>
        <v>0</v>
      </c>
      <c r="G53" s="318"/>
      <c r="H53" s="301"/>
      <c r="I53" s="457" t="str">
        <f t="shared" si="3"/>
        <v/>
      </c>
      <c r="J53" s="457" t="str">
        <f t="shared" si="3"/>
        <v/>
      </c>
      <c r="K53" s="457" t="str">
        <f t="shared" si="3"/>
        <v/>
      </c>
      <c r="L53" s="331"/>
      <c r="M53" s="83"/>
      <c r="N53" s="83"/>
      <c r="O53" s="83"/>
    </row>
    <row r="54" spans="1:15" s="84" customFormat="1" ht="34.5">
      <c r="A54" s="56">
        <v>13</v>
      </c>
      <c r="B54" s="217" t="str">
        <f>+'Ekamut-caxs'!B54</f>
        <v>Համակարգիչների տեխնիկական սպասարկման գծով</v>
      </c>
      <c r="C54" s="264">
        <v>50</v>
      </c>
      <c r="D54" s="264">
        <v>100</v>
      </c>
      <c r="E54" s="264">
        <v>150</v>
      </c>
      <c r="F54" s="209">
        <f>+'Ekamut-caxs'!D54</f>
        <v>200</v>
      </c>
      <c r="G54" s="318"/>
      <c r="H54" s="301"/>
      <c r="I54" s="457" t="str">
        <f t="shared" si="3"/>
        <v/>
      </c>
      <c r="J54" s="457" t="str">
        <f t="shared" si="3"/>
        <v/>
      </c>
      <c r="K54" s="457" t="str">
        <f t="shared" si="3"/>
        <v/>
      </c>
      <c r="L54" s="331"/>
      <c r="M54" s="83"/>
      <c r="N54" s="83"/>
      <c r="O54" s="83"/>
    </row>
    <row r="55" spans="1:15" s="84" customFormat="1" ht="34.5">
      <c r="A55" s="56">
        <f t="shared" si="6"/>
        <v>14</v>
      </c>
      <c r="B55" s="217" t="str">
        <f>+'Ekamut-caxs'!B55</f>
        <v>Համակարգչային ծրագրի և կայքի սպասարկման գծով</v>
      </c>
      <c r="C55" s="264">
        <v>150</v>
      </c>
      <c r="D55" s="264">
        <v>340</v>
      </c>
      <c r="E55" s="264">
        <v>500</v>
      </c>
      <c r="F55" s="209">
        <v>798</v>
      </c>
      <c r="G55" s="318"/>
      <c r="H55" s="301"/>
      <c r="I55" s="457" t="str">
        <f t="shared" si="3"/>
        <v/>
      </c>
      <c r="J55" s="457" t="str">
        <f t="shared" si="3"/>
        <v/>
      </c>
      <c r="K55" s="457" t="str">
        <f t="shared" si="3"/>
        <v/>
      </c>
      <c r="L55" s="331"/>
      <c r="M55" s="83"/>
      <c r="N55" s="83"/>
      <c r="O55" s="83"/>
    </row>
    <row r="56" spans="1:15" s="84" customFormat="1" ht="17.25">
      <c r="A56" s="56">
        <f t="shared" si="6"/>
        <v>15</v>
      </c>
      <c r="B56" s="217" t="str">
        <f>+'Ekamut-caxs'!B56</f>
        <v>էլ․ ստորագրության գծով</v>
      </c>
      <c r="C56" s="264">
        <v>0</v>
      </c>
      <c r="D56" s="264">
        <v>0</v>
      </c>
      <c r="E56" s="264">
        <v>3</v>
      </c>
      <c r="F56" s="209">
        <f>+'Ekamut-caxs'!D56</f>
        <v>3</v>
      </c>
      <c r="G56" s="318"/>
      <c r="H56" s="301"/>
      <c r="I56" s="457" t="str">
        <f t="shared" si="3"/>
        <v/>
      </c>
      <c r="J56" s="457" t="str">
        <f t="shared" si="3"/>
        <v/>
      </c>
      <c r="K56" s="457" t="str">
        <f t="shared" si="3"/>
        <v/>
      </c>
      <c r="L56" s="331"/>
      <c r="M56" s="83"/>
      <c r="N56" s="83"/>
      <c r="O56" s="83"/>
    </row>
    <row r="57" spans="1:15" s="84" customFormat="1" ht="17.25" hidden="1">
      <c r="A57" s="56">
        <f t="shared" si="6"/>
        <v>16</v>
      </c>
      <c r="B57" s="217" t="str">
        <f>+'Ekamut-caxs'!B57</f>
        <v>Հայտարարության գծով</v>
      </c>
      <c r="C57" s="264"/>
      <c r="D57" s="264"/>
      <c r="E57" s="264"/>
      <c r="F57" s="209">
        <f>+'Ekamut-caxs'!D57</f>
        <v>0</v>
      </c>
      <c r="G57" s="318"/>
      <c r="H57" s="301"/>
      <c r="I57" s="457" t="str">
        <f t="shared" si="3"/>
        <v/>
      </c>
      <c r="J57" s="457" t="str">
        <f t="shared" si="3"/>
        <v/>
      </c>
      <c r="K57" s="457" t="str">
        <f t="shared" si="3"/>
        <v/>
      </c>
      <c r="L57" s="331"/>
      <c r="M57" s="83"/>
      <c r="N57" s="83"/>
      <c r="O57" s="83"/>
    </row>
    <row r="58" spans="1:15" s="84" customFormat="1" ht="17.25" hidden="1">
      <c r="A58" s="56">
        <f t="shared" si="6"/>
        <v>17</v>
      </c>
      <c r="B58" s="217" t="str">
        <f>+'Ekamut-caxs'!B58</f>
        <v>Բաժանորդագրության գծով</v>
      </c>
      <c r="C58" s="264"/>
      <c r="D58" s="264"/>
      <c r="E58" s="264"/>
      <c r="F58" s="209">
        <f>+'Ekamut-caxs'!D58</f>
        <v>0</v>
      </c>
      <c r="G58" s="318"/>
      <c r="H58" s="301"/>
      <c r="I58" s="457" t="str">
        <f t="shared" si="3"/>
        <v/>
      </c>
      <c r="J58" s="457" t="str">
        <f t="shared" si="3"/>
        <v/>
      </c>
      <c r="K58" s="457" t="str">
        <f t="shared" si="3"/>
        <v/>
      </c>
      <c r="L58" s="331"/>
      <c r="M58" s="83"/>
      <c r="N58" s="83"/>
      <c r="O58" s="83"/>
    </row>
    <row r="59" spans="1:15" s="84" customFormat="1" ht="17.25">
      <c r="A59" s="56">
        <v>16</v>
      </c>
      <c r="B59" s="217" t="str">
        <f>+'Ekamut-caxs'!B59</f>
        <v>Վերապատրաստման գծով</v>
      </c>
      <c r="C59" s="264">
        <v>0</v>
      </c>
      <c r="D59" s="264">
        <v>144</v>
      </c>
      <c r="E59" s="264">
        <v>144</v>
      </c>
      <c r="F59" s="209">
        <f>+'Ekamut-caxs'!D59*1.2</f>
        <v>144</v>
      </c>
      <c r="G59" s="318"/>
      <c r="H59" s="301"/>
      <c r="I59" s="457" t="str">
        <f t="shared" si="3"/>
        <v/>
      </c>
      <c r="J59" s="457" t="str">
        <f t="shared" si="3"/>
        <v/>
      </c>
      <c r="K59" s="457" t="str">
        <f t="shared" si="3"/>
        <v/>
      </c>
      <c r="L59" s="331"/>
      <c r="M59" s="83"/>
      <c r="N59" s="83"/>
      <c r="O59" s="83"/>
    </row>
    <row r="60" spans="1:15" s="84" customFormat="1" ht="17.25">
      <c r="A60" s="56">
        <f t="shared" si="6"/>
        <v>17</v>
      </c>
      <c r="B60" s="217" t="str">
        <f>+'Ekamut-caxs'!B60</f>
        <v>Միջոցառումների գծով</v>
      </c>
      <c r="C60" s="264">
        <v>0</v>
      </c>
      <c r="D60" s="264">
        <v>0</v>
      </c>
      <c r="E60" s="264">
        <v>500</v>
      </c>
      <c r="F60" s="209">
        <f>+'Ekamut-caxs'!D60</f>
        <v>500</v>
      </c>
      <c r="G60" s="318"/>
      <c r="H60" s="301"/>
      <c r="I60" s="457" t="str">
        <f t="shared" si="3"/>
        <v/>
      </c>
      <c r="J60" s="457" t="str">
        <f t="shared" si="3"/>
        <v/>
      </c>
      <c r="K60" s="457" t="str">
        <f t="shared" si="3"/>
        <v/>
      </c>
      <c r="L60" s="331"/>
      <c r="M60" s="83"/>
      <c r="N60" s="83"/>
      <c r="O60" s="83"/>
    </row>
    <row r="61" spans="1:15" s="84" customFormat="1" ht="17.25">
      <c r="A61" s="56">
        <f t="shared" si="6"/>
        <v>18</v>
      </c>
      <c r="B61" s="217" t="str">
        <f>+'Ekamut-caxs'!B61</f>
        <v>Տպագրական ծառայությունների գծով</v>
      </c>
      <c r="C61" s="264">
        <v>75</v>
      </c>
      <c r="D61" s="264">
        <v>150</v>
      </c>
      <c r="E61" s="264">
        <v>225</v>
      </c>
      <c r="F61" s="209">
        <f>+'Ekamut-caxs'!D61</f>
        <v>300</v>
      </c>
      <c r="G61" s="318"/>
      <c r="H61" s="301"/>
      <c r="I61" s="457" t="str">
        <f t="shared" si="3"/>
        <v/>
      </c>
      <c r="J61" s="457" t="str">
        <f t="shared" si="3"/>
        <v/>
      </c>
      <c r="K61" s="457" t="str">
        <f t="shared" si="3"/>
        <v/>
      </c>
      <c r="L61" s="331"/>
      <c r="M61" s="83"/>
      <c r="N61" s="83"/>
      <c r="O61" s="83"/>
    </row>
    <row r="62" spans="1:15" s="83" customFormat="1" ht="15" customHeight="1">
      <c r="A62" s="56">
        <f t="shared" si="6"/>
        <v>19</v>
      </c>
      <c r="B62" s="275" t="str">
        <f>+'Ekamut-caxs'!B62</f>
        <v>Գազասպառման համակարգի տեխնիկական սպասարկման գծով</v>
      </c>
      <c r="C62" s="264">
        <v>50</v>
      </c>
      <c r="D62" s="264">
        <v>100</v>
      </c>
      <c r="E62" s="264">
        <v>300</v>
      </c>
      <c r="F62" s="209">
        <f>+'Ekamut-caxs'!D62</f>
        <v>500</v>
      </c>
      <c r="G62" s="319"/>
      <c r="H62" s="260"/>
      <c r="I62" s="458" t="str">
        <f t="shared" si="3"/>
        <v/>
      </c>
      <c r="J62" s="458" t="str">
        <f t="shared" si="3"/>
        <v/>
      </c>
      <c r="K62" s="458" t="str">
        <f t="shared" si="3"/>
        <v/>
      </c>
      <c r="L62" s="331"/>
    </row>
    <row r="63" spans="1:15" s="83" customFormat="1" ht="17.25">
      <c r="A63" s="56">
        <f t="shared" si="6"/>
        <v>20</v>
      </c>
      <c r="B63" s="476" t="s">
        <v>288</v>
      </c>
      <c r="C63" s="264">
        <v>0</v>
      </c>
      <c r="D63" s="264">
        <v>0</v>
      </c>
      <c r="E63" s="264">
        <v>91</v>
      </c>
      <c r="F63" s="209">
        <v>91</v>
      </c>
      <c r="G63" s="319"/>
      <c r="H63" s="260"/>
      <c r="I63" s="458" t="str">
        <f t="shared" si="3"/>
        <v/>
      </c>
      <c r="J63" s="458" t="str">
        <f t="shared" si="3"/>
        <v/>
      </c>
      <c r="K63" s="458"/>
      <c r="L63" s="331"/>
    </row>
    <row r="64" spans="1:15" s="83" customFormat="1" ht="17.25">
      <c r="A64" s="56">
        <v>21</v>
      </c>
      <c r="B64" s="477" t="s">
        <v>278</v>
      </c>
      <c r="C64" s="264">
        <v>495</v>
      </c>
      <c r="D64" s="264">
        <v>495</v>
      </c>
      <c r="E64" s="264">
        <v>990</v>
      </c>
      <c r="F64" s="209">
        <v>990</v>
      </c>
      <c r="G64" s="319"/>
      <c r="H64" s="260"/>
      <c r="I64" s="458" t="str">
        <f t="shared" si="3"/>
        <v/>
      </c>
      <c r="J64" s="458" t="str">
        <f t="shared" si="3"/>
        <v/>
      </c>
      <c r="K64" s="458"/>
      <c r="L64" s="331"/>
    </row>
    <row r="65" spans="1:15" s="83" customFormat="1" ht="17.25">
      <c r="A65" s="56">
        <f t="shared" si="6"/>
        <v>22</v>
      </c>
      <c r="B65" s="478" t="s">
        <v>279</v>
      </c>
      <c r="C65" s="264">
        <v>140</v>
      </c>
      <c r="D65" s="264">
        <v>160</v>
      </c>
      <c r="E65" s="264">
        <v>200</v>
      </c>
      <c r="F65" s="209">
        <v>208</v>
      </c>
      <c r="G65" s="319"/>
      <c r="H65" s="260"/>
      <c r="I65" s="458" t="str">
        <f t="shared" si="3"/>
        <v/>
      </c>
      <c r="J65" s="458" t="str">
        <f t="shared" si="3"/>
        <v/>
      </c>
      <c r="K65" s="458"/>
      <c r="L65" s="331"/>
    </row>
    <row r="66" spans="1:15" s="83" customFormat="1" ht="17.25">
      <c r="A66" s="56">
        <f t="shared" si="6"/>
        <v>23</v>
      </c>
      <c r="B66" s="479" t="s">
        <v>280</v>
      </c>
      <c r="C66" s="264">
        <v>40</v>
      </c>
      <c r="D66" s="264">
        <v>80</v>
      </c>
      <c r="E66" s="264">
        <v>120</v>
      </c>
      <c r="F66" s="209">
        <v>150</v>
      </c>
      <c r="G66" s="319"/>
      <c r="H66" s="260"/>
      <c r="I66" s="458" t="str">
        <f t="shared" si="3"/>
        <v/>
      </c>
      <c r="J66" s="458" t="str">
        <f t="shared" si="3"/>
        <v/>
      </c>
      <c r="K66" s="458"/>
      <c r="L66" s="331"/>
    </row>
    <row r="67" spans="1:15" s="83" customFormat="1" ht="17.25">
      <c r="A67" s="56">
        <f t="shared" si="6"/>
        <v>24</v>
      </c>
      <c r="B67" s="478" t="s">
        <v>281</v>
      </c>
      <c r="C67" s="264">
        <v>0</v>
      </c>
      <c r="D67" s="264">
        <v>0</v>
      </c>
      <c r="E67" s="264">
        <v>500</v>
      </c>
      <c r="F67" s="209">
        <v>500</v>
      </c>
      <c r="G67" s="319"/>
      <c r="H67" s="260"/>
      <c r="I67" s="458" t="str">
        <f t="shared" si="3"/>
        <v/>
      </c>
      <c r="J67" s="458" t="str">
        <f t="shared" si="3"/>
        <v/>
      </c>
      <c r="K67" s="458"/>
      <c r="L67" s="331"/>
    </row>
    <row r="68" spans="1:15" s="83" customFormat="1" ht="17.25" hidden="1">
      <c r="A68" s="56">
        <f t="shared" si="6"/>
        <v>25</v>
      </c>
      <c r="B68" s="275"/>
      <c r="C68" s="264"/>
      <c r="D68" s="264"/>
      <c r="E68" s="264"/>
      <c r="F68" s="209">
        <f>+'Ekamut-caxs'!D70</f>
        <v>0</v>
      </c>
      <c r="G68" s="319"/>
      <c r="H68" s="260"/>
      <c r="I68" s="458" t="str">
        <f t="shared" si="3"/>
        <v/>
      </c>
      <c r="J68" s="458" t="str">
        <f t="shared" si="3"/>
        <v/>
      </c>
      <c r="K68" s="458" t="str">
        <f t="shared" si="3"/>
        <v/>
      </c>
      <c r="L68" s="331"/>
    </row>
    <row r="69" spans="1:15" s="83" customFormat="1" ht="17.25" hidden="1">
      <c r="A69" s="56">
        <v>16</v>
      </c>
      <c r="B69" s="238" t="s">
        <v>206</v>
      </c>
      <c r="C69" s="264"/>
      <c r="D69" s="264"/>
      <c r="E69" s="264"/>
      <c r="F69" s="209">
        <f>+'Ekamut-caxs'!D71</f>
        <v>0</v>
      </c>
      <c r="G69" s="319"/>
      <c r="I69" s="458" t="str">
        <f t="shared" si="3"/>
        <v/>
      </c>
      <c r="J69" s="458" t="str">
        <f t="shared" si="3"/>
        <v/>
      </c>
      <c r="K69" s="458" t="str">
        <f t="shared" si="3"/>
        <v/>
      </c>
      <c r="L69" s="331"/>
    </row>
    <row r="70" spans="1:15" s="84" customFormat="1" ht="34.5" customHeight="1">
      <c r="A70" s="56">
        <v>25</v>
      </c>
      <c r="B70" s="217" t="s">
        <v>32</v>
      </c>
      <c r="C70" s="209">
        <f t="shared" ref="C70:D70" si="7">SUM(C71:C73)</f>
        <v>10057</v>
      </c>
      <c r="D70" s="209">
        <f t="shared" si="7"/>
        <v>23057</v>
      </c>
      <c r="E70" s="209">
        <f>SUM(E71:E73)</f>
        <v>30657</v>
      </c>
      <c r="F70" s="209">
        <f>F72+F73</f>
        <v>51557</v>
      </c>
      <c r="G70" s="318"/>
      <c r="H70" s="301"/>
      <c r="I70" s="457" t="str">
        <f t="shared" si="3"/>
        <v/>
      </c>
      <c r="J70" s="457" t="str">
        <f t="shared" si="3"/>
        <v/>
      </c>
      <c r="K70" s="457" t="str">
        <f t="shared" si="3"/>
        <v/>
      </c>
      <c r="L70" s="331"/>
      <c r="M70" s="83"/>
      <c r="N70" s="83"/>
      <c r="O70" s="83"/>
    </row>
    <row r="71" spans="1:15" ht="16.5" hidden="1">
      <c r="A71" s="56">
        <f t="shared" si="6"/>
        <v>26</v>
      </c>
      <c r="B71" s="277" t="s">
        <v>33</v>
      </c>
      <c r="C71" s="203"/>
      <c r="D71" s="203"/>
      <c r="E71" s="203"/>
      <c r="F71" s="203"/>
      <c r="G71" s="321"/>
      <c r="H71" s="262"/>
      <c r="I71" s="457" t="str">
        <f t="shared" si="3"/>
        <v/>
      </c>
      <c r="J71" s="457" t="str">
        <f t="shared" si="3"/>
        <v/>
      </c>
      <c r="K71" s="457" t="str">
        <f t="shared" si="3"/>
        <v/>
      </c>
    </row>
    <row r="72" spans="1:15">
      <c r="A72" s="24">
        <f>+A70+0.1</f>
        <v>25.1</v>
      </c>
      <c r="B72" s="277" t="s">
        <v>45</v>
      </c>
      <c r="C72" s="203">
        <v>10000</v>
      </c>
      <c r="D72" s="203">
        <v>23000</v>
      </c>
      <c r="E72" s="203">
        <v>30600</v>
      </c>
      <c r="F72" s="203">
        <v>51500</v>
      </c>
      <c r="G72" s="321"/>
      <c r="H72" s="262"/>
      <c r="I72" s="457" t="str">
        <f t="shared" si="3"/>
        <v/>
      </c>
      <c r="J72" s="457" t="str">
        <f t="shared" si="3"/>
        <v/>
      </c>
      <c r="K72" s="457" t="str">
        <f t="shared" si="3"/>
        <v/>
      </c>
    </row>
    <row r="73" spans="1:15">
      <c r="A73" s="24">
        <f t="shared" ref="A73" si="8">+A72+0.1</f>
        <v>25.200000000000003</v>
      </c>
      <c r="B73" s="277" t="s">
        <v>79</v>
      </c>
      <c r="C73" s="203">
        <v>57</v>
      </c>
      <c r="D73" s="203">
        <v>57</v>
      </c>
      <c r="E73" s="203">
        <v>57</v>
      </c>
      <c r="F73" s="459">
        <f>+'Ekamut-caxs'!D74</f>
        <v>57</v>
      </c>
      <c r="G73" s="321"/>
      <c r="H73" s="262"/>
      <c r="I73" s="457" t="str">
        <f t="shared" si="3"/>
        <v/>
      </c>
      <c r="J73" s="457" t="str">
        <f t="shared" si="3"/>
        <v/>
      </c>
      <c r="K73" s="457" t="str">
        <f t="shared" si="3"/>
        <v/>
      </c>
    </row>
    <row r="74" spans="1:15" s="84" customFormat="1" ht="21" customHeight="1">
      <c r="A74" s="56">
        <f>+A70+1</f>
        <v>26</v>
      </c>
      <c r="B74" s="210" t="s">
        <v>34</v>
      </c>
      <c r="C74" s="209">
        <f>+'Deb. ev kreditor'!F58</f>
        <v>2820.7340000000004</v>
      </c>
      <c r="D74" s="209">
        <f>+'Deb. ev kreditor'!F58</f>
        <v>2820.7340000000004</v>
      </c>
      <c r="E74" s="209">
        <f>+'Deb. ev kreditor'!F58</f>
        <v>2820.7340000000004</v>
      </c>
      <c r="F74" s="209">
        <f>+'Deb. ev kreditor'!F58</f>
        <v>2820.7340000000004</v>
      </c>
      <c r="G74" s="318"/>
      <c r="H74" s="262"/>
      <c r="I74" s="457" t="str">
        <f t="shared" si="3"/>
        <v/>
      </c>
      <c r="J74" s="457" t="str">
        <f t="shared" si="3"/>
        <v/>
      </c>
      <c r="K74" s="457" t="str">
        <f t="shared" si="3"/>
        <v/>
      </c>
      <c r="L74" s="331"/>
      <c r="M74" s="83"/>
      <c r="N74" s="83"/>
      <c r="O74" s="83"/>
    </row>
    <row r="75" spans="1:15" s="84" customFormat="1" ht="17.25" hidden="1">
      <c r="A75" s="56">
        <f t="shared" si="6"/>
        <v>27</v>
      </c>
      <c r="B75" s="278" t="s">
        <v>80</v>
      </c>
      <c r="C75" s="264"/>
      <c r="D75" s="264"/>
      <c r="E75" s="264"/>
      <c r="F75" s="208"/>
      <c r="G75" s="399"/>
      <c r="H75" s="505"/>
      <c r="I75" s="457" t="str">
        <f t="shared" si="3"/>
        <v/>
      </c>
      <c r="J75" s="457" t="str">
        <f t="shared" si="3"/>
        <v/>
      </c>
      <c r="K75" s="457" t="str">
        <f t="shared" si="3"/>
        <v/>
      </c>
      <c r="L75" s="331"/>
      <c r="M75" s="83"/>
      <c r="N75" s="83"/>
      <c r="O75" s="83"/>
    </row>
    <row r="76" spans="1:15" s="68" customFormat="1" ht="17.25">
      <c r="A76" s="34" t="s">
        <v>52</v>
      </c>
      <c r="B76" s="71" t="s">
        <v>55</v>
      </c>
      <c r="C76" s="211">
        <f>C77+C85</f>
        <v>2500</v>
      </c>
      <c r="D76" s="211">
        <f>D77+D85</f>
        <v>3180</v>
      </c>
      <c r="E76" s="211">
        <f>E77+E85</f>
        <v>3180</v>
      </c>
      <c r="F76" s="211">
        <f>F77+F85</f>
        <v>3280</v>
      </c>
      <c r="G76" s="316"/>
      <c r="H76" s="505"/>
      <c r="I76" s="457" t="str">
        <f t="shared" si="3"/>
        <v/>
      </c>
      <c r="J76" s="457" t="str">
        <f t="shared" si="3"/>
        <v/>
      </c>
      <c r="K76" s="457" t="str">
        <f t="shared" si="3"/>
        <v/>
      </c>
      <c r="L76" s="332"/>
      <c r="M76" s="67"/>
      <c r="N76" s="67"/>
      <c r="O76" s="67"/>
    </row>
    <row r="77" spans="1:15" s="84" customFormat="1" ht="17.25">
      <c r="A77" s="402">
        <v>1</v>
      </c>
      <c r="B77" s="288" t="s">
        <v>84</v>
      </c>
      <c r="C77" s="211">
        <f t="shared" ref="C77:E77" si="9">SUM(C78:C84)</f>
        <v>2500</v>
      </c>
      <c r="D77" s="211">
        <f t="shared" si="9"/>
        <v>3180</v>
      </c>
      <c r="E77" s="211">
        <f t="shared" si="9"/>
        <v>3180</v>
      </c>
      <c r="F77" s="211">
        <f>SUM(F78:F84)</f>
        <v>3280</v>
      </c>
      <c r="G77" s="318"/>
      <c r="H77" s="301"/>
      <c r="I77" s="457" t="str">
        <f t="shared" si="3"/>
        <v/>
      </c>
      <c r="J77" s="457" t="str">
        <f t="shared" si="3"/>
        <v/>
      </c>
      <c r="K77" s="457" t="str">
        <f t="shared" si="3"/>
        <v/>
      </c>
      <c r="L77" s="331"/>
      <c r="M77" s="83"/>
      <c r="N77" s="83"/>
      <c r="O77" s="83"/>
    </row>
    <row r="78" spans="1:15" s="84" customFormat="1" ht="17.25">
      <c r="A78" s="24">
        <f t="shared" ref="A78:A84" si="10">+A77+0.1</f>
        <v>1.1000000000000001</v>
      </c>
      <c r="B78" s="217" t="s">
        <v>81</v>
      </c>
      <c r="C78" s="264">
        <v>990</v>
      </c>
      <c r="D78" s="264">
        <v>990</v>
      </c>
      <c r="E78" s="264">
        <v>990</v>
      </c>
      <c r="F78" s="208">
        <v>990</v>
      </c>
      <c r="G78" s="318"/>
      <c r="H78" s="301"/>
      <c r="I78" s="457" t="str">
        <f t="shared" si="3"/>
        <v/>
      </c>
      <c r="J78" s="457" t="str">
        <f t="shared" si="3"/>
        <v/>
      </c>
      <c r="K78" s="457" t="str">
        <f t="shared" si="3"/>
        <v/>
      </c>
      <c r="L78" s="331"/>
      <c r="M78" s="83"/>
      <c r="N78" s="83"/>
      <c r="O78" s="83"/>
    </row>
    <row r="79" spans="1:15" s="84" customFormat="1" ht="19.5" customHeight="1">
      <c r="A79" s="24">
        <f t="shared" si="10"/>
        <v>1.2000000000000002</v>
      </c>
      <c r="B79" s="217" t="s">
        <v>82</v>
      </c>
      <c r="C79" s="264">
        <v>790</v>
      </c>
      <c r="D79" s="264">
        <v>790</v>
      </c>
      <c r="E79" s="264">
        <v>790</v>
      </c>
      <c r="F79" s="208">
        <v>790</v>
      </c>
      <c r="G79" s="318"/>
      <c r="H79" s="301"/>
      <c r="I79" s="457" t="str">
        <f t="shared" si="3"/>
        <v/>
      </c>
      <c r="J79" s="457" t="str">
        <f t="shared" si="3"/>
        <v/>
      </c>
      <c r="K79" s="457" t="str">
        <f t="shared" si="3"/>
        <v/>
      </c>
      <c r="L79" s="331"/>
      <c r="M79" s="83"/>
      <c r="N79" s="83"/>
      <c r="O79" s="83"/>
    </row>
    <row r="80" spans="1:15" s="84" customFormat="1" ht="17.25" hidden="1">
      <c r="A80" s="24">
        <f t="shared" si="10"/>
        <v>1.3000000000000003</v>
      </c>
      <c r="B80" s="217" t="s">
        <v>83</v>
      </c>
      <c r="C80" s="264"/>
      <c r="D80" s="264"/>
      <c r="E80" s="264"/>
      <c r="F80" s="208"/>
      <c r="G80" s="318"/>
      <c r="H80" s="301"/>
      <c r="I80" s="457" t="str">
        <f t="shared" si="3"/>
        <v/>
      </c>
      <c r="J80" s="457" t="str">
        <f t="shared" si="3"/>
        <v/>
      </c>
      <c r="K80" s="457" t="str">
        <f t="shared" si="3"/>
        <v/>
      </c>
      <c r="L80" s="331"/>
      <c r="M80" s="83"/>
      <c r="N80" s="83"/>
      <c r="O80" s="83"/>
    </row>
    <row r="81" spans="1:15" s="84" customFormat="1" ht="17.25" hidden="1">
      <c r="A81" s="24">
        <f t="shared" si="10"/>
        <v>1.4000000000000004</v>
      </c>
      <c r="B81" s="217" t="s">
        <v>176</v>
      </c>
      <c r="C81" s="264"/>
      <c r="D81" s="264"/>
      <c r="E81" s="264"/>
      <c r="F81" s="208"/>
      <c r="G81" s="318"/>
      <c r="H81" s="301"/>
      <c r="I81" s="457" t="str">
        <f t="shared" si="3"/>
        <v/>
      </c>
      <c r="J81" s="457" t="str">
        <f t="shared" si="3"/>
        <v/>
      </c>
      <c r="K81" s="457" t="str">
        <f t="shared" si="3"/>
        <v/>
      </c>
      <c r="L81" s="331"/>
      <c r="M81" s="83"/>
      <c r="N81" s="83"/>
      <c r="O81" s="83"/>
    </row>
    <row r="82" spans="1:15" s="84" customFormat="1" ht="17.25" hidden="1">
      <c r="A82" s="24">
        <f t="shared" si="10"/>
        <v>1.5000000000000004</v>
      </c>
      <c r="B82" s="217" t="s">
        <v>60</v>
      </c>
      <c r="C82" s="264"/>
      <c r="D82" s="264"/>
      <c r="E82" s="264"/>
      <c r="F82" s="208"/>
      <c r="G82" s="318"/>
      <c r="H82" s="301"/>
      <c r="I82" s="457" t="str">
        <f t="shared" si="3"/>
        <v/>
      </c>
      <c r="J82" s="457" t="str">
        <f t="shared" si="3"/>
        <v/>
      </c>
      <c r="K82" s="457" t="str">
        <f t="shared" si="3"/>
        <v/>
      </c>
      <c r="L82" s="331"/>
      <c r="M82" s="83"/>
      <c r="N82" s="83"/>
      <c r="O82" s="83"/>
    </row>
    <row r="83" spans="1:15" s="83" customFormat="1" ht="17.25">
      <c r="A83" s="24">
        <v>1.3</v>
      </c>
      <c r="B83" s="238" t="s">
        <v>61</v>
      </c>
      <c r="C83" s="264">
        <v>720</v>
      </c>
      <c r="D83" s="264">
        <v>1400</v>
      </c>
      <c r="E83" s="264">
        <v>1400</v>
      </c>
      <c r="F83" s="208">
        <v>1500</v>
      </c>
      <c r="G83" s="319"/>
      <c r="H83" s="260"/>
      <c r="I83" s="458" t="str">
        <f t="shared" si="3"/>
        <v/>
      </c>
      <c r="J83" s="458" t="str">
        <f t="shared" si="3"/>
        <v/>
      </c>
      <c r="K83" s="458" t="str">
        <f t="shared" si="3"/>
        <v/>
      </c>
      <c r="L83" s="331"/>
    </row>
    <row r="84" spans="1:15" s="83" customFormat="1" ht="27" hidden="1">
      <c r="A84" s="24">
        <f t="shared" si="10"/>
        <v>1.4000000000000001</v>
      </c>
      <c r="B84" s="238"/>
      <c r="C84" s="264"/>
      <c r="D84" s="264"/>
      <c r="E84" s="264"/>
      <c r="F84" s="208"/>
      <c r="G84" s="319"/>
      <c r="H84" s="260" t="s">
        <v>252</v>
      </c>
      <c r="I84" s="458" t="str">
        <f t="shared" si="3"/>
        <v/>
      </c>
      <c r="J84" s="458" t="str">
        <f t="shared" si="3"/>
        <v/>
      </c>
      <c r="K84" s="458" t="str">
        <f t="shared" si="3"/>
        <v/>
      </c>
      <c r="L84" s="331"/>
    </row>
    <row r="85" spans="1:15" s="84" customFormat="1" ht="34.5" hidden="1">
      <c r="A85" s="402">
        <v>2</v>
      </c>
      <c r="B85" s="288" t="s">
        <v>85</v>
      </c>
      <c r="C85" s="211">
        <f t="shared" ref="C85:E85" si="11">SUM(C86:C88)</f>
        <v>0</v>
      </c>
      <c r="D85" s="211">
        <f t="shared" si="11"/>
        <v>0</v>
      </c>
      <c r="E85" s="211">
        <f t="shared" si="11"/>
        <v>0</v>
      </c>
      <c r="F85" s="211">
        <f>SUM(F86:F88)</f>
        <v>0</v>
      </c>
      <c r="G85" s="318"/>
      <c r="H85" s="301"/>
      <c r="I85" s="457" t="str">
        <f t="shared" si="3"/>
        <v/>
      </c>
      <c r="J85" s="457" t="str">
        <f t="shared" si="3"/>
        <v/>
      </c>
      <c r="K85" s="457" t="str">
        <f t="shared" si="3"/>
        <v/>
      </c>
      <c r="L85" s="331"/>
      <c r="M85" s="83"/>
      <c r="N85" s="83"/>
      <c r="O85" s="83"/>
    </row>
    <row r="86" spans="1:15" s="84" customFormat="1" ht="17.25" hidden="1">
      <c r="A86" s="24">
        <f t="shared" ref="A86:A88" si="12">+A85+0.1</f>
        <v>2.1</v>
      </c>
      <c r="B86" s="217" t="s">
        <v>57</v>
      </c>
      <c r="C86" s="264"/>
      <c r="D86" s="264"/>
      <c r="E86" s="264"/>
      <c r="F86" s="208"/>
      <c r="G86" s="318"/>
      <c r="H86" s="301"/>
      <c r="I86" s="457" t="str">
        <f t="shared" si="3"/>
        <v/>
      </c>
      <c r="J86" s="457" t="str">
        <f t="shared" si="3"/>
        <v/>
      </c>
      <c r="K86" s="457" t="str">
        <f t="shared" si="3"/>
        <v/>
      </c>
      <c r="L86" s="331"/>
      <c r="M86" s="83"/>
      <c r="N86" s="83"/>
      <c r="O86" s="83"/>
    </row>
    <row r="87" spans="1:15" s="84" customFormat="1" ht="17.25" hidden="1">
      <c r="A87" s="24">
        <f t="shared" si="12"/>
        <v>2.2000000000000002</v>
      </c>
      <c r="B87" s="217" t="s">
        <v>56</v>
      </c>
      <c r="C87" s="264"/>
      <c r="D87" s="264"/>
      <c r="E87" s="264"/>
      <c r="F87" s="208"/>
      <c r="G87" s="318"/>
      <c r="H87" s="301"/>
      <c r="I87" s="457" t="str">
        <f t="shared" si="3"/>
        <v/>
      </c>
      <c r="J87" s="457" t="str">
        <f t="shared" si="3"/>
        <v/>
      </c>
      <c r="K87" s="457" t="str">
        <f t="shared" si="3"/>
        <v/>
      </c>
      <c r="L87" s="331"/>
      <c r="M87" s="83"/>
      <c r="N87" s="83"/>
      <c r="O87" s="83"/>
    </row>
    <row r="88" spans="1:15" s="84" customFormat="1" ht="17.25" hidden="1">
      <c r="A88" s="24">
        <f t="shared" si="12"/>
        <v>2.3000000000000003</v>
      </c>
      <c r="B88" s="217" t="s">
        <v>46</v>
      </c>
      <c r="C88" s="264"/>
      <c r="D88" s="264"/>
      <c r="E88" s="264"/>
      <c r="F88" s="208"/>
      <c r="G88" s="318"/>
      <c r="H88" s="301"/>
      <c r="I88" s="457" t="str">
        <f t="shared" si="3"/>
        <v/>
      </c>
      <c r="J88" s="457" t="str">
        <f t="shared" si="3"/>
        <v/>
      </c>
      <c r="K88" s="457" t="str">
        <f t="shared" si="3"/>
        <v/>
      </c>
      <c r="L88" s="331"/>
      <c r="M88" s="83"/>
      <c r="N88" s="83"/>
      <c r="O88" s="83"/>
    </row>
    <row r="89" spans="1:15" s="68" customFormat="1" ht="34.5" hidden="1">
      <c r="A89" s="34" t="s">
        <v>53</v>
      </c>
      <c r="B89" s="12" t="s">
        <v>124</v>
      </c>
      <c r="C89" s="211">
        <f t="shared" ref="C89:E89" si="13">SUM(C90:C93)</f>
        <v>0</v>
      </c>
      <c r="D89" s="211">
        <f t="shared" si="13"/>
        <v>0</v>
      </c>
      <c r="E89" s="211">
        <f t="shared" si="13"/>
        <v>0</v>
      </c>
      <c r="F89" s="211">
        <f>SUM(F90:F93)</f>
        <v>0</v>
      </c>
      <c r="G89" s="317"/>
      <c r="H89" s="261"/>
      <c r="I89" s="457" t="str">
        <f t="shared" si="3"/>
        <v/>
      </c>
      <c r="J89" s="457" t="str">
        <f t="shared" si="3"/>
        <v/>
      </c>
      <c r="K89" s="457" t="str">
        <f t="shared" si="3"/>
        <v/>
      </c>
      <c r="L89" s="332"/>
      <c r="M89" s="67"/>
      <c r="N89" s="67"/>
      <c r="O89" s="67"/>
    </row>
    <row r="90" spans="1:15" s="84" customFormat="1" ht="17.25" hidden="1">
      <c r="A90" s="56">
        <v>1</v>
      </c>
      <c r="B90" s="238" t="s">
        <v>178</v>
      </c>
      <c r="C90" s="264"/>
      <c r="D90" s="264"/>
      <c r="E90" s="264"/>
      <c r="F90" s="208"/>
      <c r="G90" s="318"/>
      <c r="H90" s="301"/>
      <c r="I90" s="457" t="str">
        <f t="shared" si="3"/>
        <v/>
      </c>
      <c r="J90" s="457" t="str">
        <f t="shared" si="3"/>
        <v/>
      </c>
      <c r="K90" s="457" t="str">
        <f t="shared" si="3"/>
        <v/>
      </c>
      <c r="L90" s="331"/>
      <c r="M90" s="83"/>
      <c r="N90" s="83"/>
      <c r="O90" s="83"/>
    </row>
    <row r="91" spans="1:15" s="84" customFormat="1" ht="17.25" hidden="1">
      <c r="A91" s="56"/>
      <c r="B91" s="238"/>
      <c r="C91" s="264"/>
      <c r="D91" s="264"/>
      <c r="E91" s="264"/>
      <c r="F91" s="208"/>
      <c r="G91" s="318"/>
      <c r="H91" s="301"/>
      <c r="I91" s="457" t="str">
        <f t="shared" si="3"/>
        <v/>
      </c>
      <c r="J91" s="457" t="str">
        <f t="shared" si="3"/>
        <v/>
      </c>
      <c r="K91" s="457" t="str">
        <f t="shared" si="3"/>
        <v/>
      </c>
      <c r="L91" s="331"/>
      <c r="M91" s="83"/>
      <c r="N91" s="83"/>
      <c r="O91" s="83"/>
    </row>
    <row r="92" spans="1:15" s="84" customFormat="1" ht="17.25" hidden="1">
      <c r="A92" s="56"/>
      <c r="B92" s="238"/>
      <c r="C92" s="264"/>
      <c r="D92" s="264"/>
      <c r="E92" s="264"/>
      <c r="F92" s="208"/>
      <c r="G92" s="318"/>
      <c r="H92" s="301"/>
      <c r="I92" s="457"/>
      <c r="J92" s="457"/>
      <c r="K92" s="457"/>
      <c r="L92" s="331"/>
      <c r="M92" s="83"/>
      <c r="N92" s="83"/>
      <c r="O92" s="83"/>
    </row>
    <row r="93" spans="1:15" s="84" customFormat="1" ht="17.25" hidden="1">
      <c r="A93" s="56"/>
      <c r="B93" s="238"/>
      <c r="C93" s="264"/>
      <c r="D93" s="264"/>
      <c r="E93" s="264"/>
      <c r="F93" s="208"/>
      <c r="G93" s="318"/>
      <c r="H93" s="301"/>
      <c r="I93" s="457"/>
      <c r="J93" s="457"/>
      <c r="K93" s="457"/>
      <c r="L93" s="331"/>
      <c r="M93" s="83"/>
      <c r="N93" s="83"/>
      <c r="O93" s="83"/>
    </row>
    <row r="94" spans="1:15" s="86" customFormat="1" ht="34.5">
      <c r="A94" s="11" t="s">
        <v>35</v>
      </c>
      <c r="B94" s="12" t="s">
        <v>36</v>
      </c>
      <c r="C94" s="211">
        <f>C12+C13-C27</f>
        <v>199.9659999999858</v>
      </c>
      <c r="D94" s="211">
        <f>D12+D13-D27</f>
        <v>94.465999999985797</v>
      </c>
      <c r="E94" s="211">
        <f>E12+E13-E27</f>
        <v>53.166000000026543</v>
      </c>
      <c r="F94" s="211">
        <f>F12+F13-F27</f>
        <v>3965.9259999999776</v>
      </c>
      <c r="G94" s="316"/>
      <c r="H94" s="303"/>
      <c r="I94" s="457">
        <f>IF((D94-C94)&lt;0, (0),"")</f>
        <v>0</v>
      </c>
      <c r="J94" s="457">
        <f t="shared" ref="J94" si="14">IF((E94-D94)&lt;0, (0),"")</f>
        <v>0</v>
      </c>
      <c r="K94" s="457" t="str">
        <f t="shared" ref="K94" si="15">IF((F94-E94)&lt;0, (0),"")</f>
        <v/>
      </c>
      <c r="L94" s="196"/>
      <c r="M94" s="85"/>
      <c r="N94" s="85"/>
      <c r="O94" s="85"/>
    </row>
    <row r="95" spans="1:15" s="68" customFormat="1" ht="17.25">
      <c r="A95" s="74"/>
      <c r="B95" s="75"/>
      <c r="C95" s="75"/>
      <c r="D95" s="75"/>
      <c r="E95" s="75"/>
      <c r="H95" s="305"/>
      <c r="I95" s="458"/>
      <c r="J95" s="458"/>
      <c r="K95" s="458"/>
      <c r="L95" s="332"/>
      <c r="M95" s="67"/>
      <c r="N95" s="67"/>
      <c r="O95" s="67"/>
    </row>
    <row r="96" spans="1:15" s="6" customFormat="1" ht="17.25" hidden="1">
      <c r="B96" s="425" t="s">
        <v>2</v>
      </c>
      <c r="C96" s="426"/>
      <c r="D96" s="426"/>
      <c r="E96" s="502" t="str">
        <f>+'Ekamut-caxs'!D78</f>
        <v>Ռ. Բարսեղյան</v>
      </c>
      <c r="F96" s="502"/>
      <c r="G96" s="294"/>
      <c r="H96" s="306"/>
      <c r="I96" s="263"/>
      <c r="J96" s="263"/>
      <c r="K96" s="263"/>
      <c r="L96" s="37"/>
    </row>
    <row r="97" spans="1:12" s="2" customFormat="1" ht="17.25" hidden="1">
      <c r="A97" s="6"/>
      <c r="B97" s="40" t="s">
        <v>4</v>
      </c>
      <c r="C97" s="6"/>
      <c r="D97" s="6"/>
      <c r="E97" s="503" t="s">
        <v>89</v>
      </c>
      <c r="F97" s="503"/>
      <c r="G97" s="421"/>
      <c r="I97" s="263"/>
      <c r="J97" s="263"/>
      <c r="K97" s="263"/>
      <c r="L97" s="77"/>
    </row>
    <row r="98" spans="1:12" s="2" customFormat="1" ht="17.25" hidden="1">
      <c r="B98" s="427" t="s">
        <v>6</v>
      </c>
      <c r="C98" s="428"/>
      <c r="D98" s="428"/>
      <c r="E98" s="502" t="str">
        <f>+'Ekamut-caxs'!D80</f>
        <v>Ա. Հարությունյան</v>
      </c>
      <c r="F98" s="502"/>
      <c r="G98" s="295"/>
      <c r="H98" s="72"/>
      <c r="I98" s="263"/>
      <c r="J98" s="263"/>
      <c r="K98" s="263"/>
      <c r="L98" s="77"/>
    </row>
    <row r="99" spans="1:12" s="2" customFormat="1" hidden="1">
      <c r="B99" s="259"/>
      <c r="E99" s="503" t="s">
        <v>89</v>
      </c>
      <c r="F99" s="503"/>
      <c r="G99" s="421"/>
      <c r="I99" s="263"/>
      <c r="J99" s="263"/>
      <c r="K99" s="263"/>
      <c r="L99" s="77"/>
    </row>
    <row r="100" spans="1:12" s="2" customFormat="1" hidden="1">
      <c r="B100" s="259"/>
      <c r="C100" s="77" t="s">
        <v>161</v>
      </c>
      <c r="D100" s="77"/>
      <c r="E100" s="77"/>
      <c r="F100" s="69"/>
      <c r="G100" s="69"/>
      <c r="H100" s="69"/>
      <c r="I100" s="263"/>
      <c r="J100" s="263"/>
      <c r="K100" s="263"/>
      <c r="L100" s="77"/>
    </row>
    <row r="101" spans="1:12" s="422" customFormat="1" ht="110.25" customHeight="1">
      <c r="B101" s="423" t="s">
        <v>196</v>
      </c>
      <c r="C101" s="506"/>
      <c r="D101" s="506"/>
      <c r="E101" s="424" t="s">
        <v>211</v>
      </c>
      <c r="G101" s="424"/>
      <c r="H101" s="429"/>
    </row>
    <row r="102" spans="1:12" s="69" customFormat="1" ht="17.25">
      <c r="B102" s="279"/>
      <c r="H102" s="92"/>
      <c r="I102" s="67"/>
      <c r="J102" s="67"/>
      <c r="K102" s="67"/>
      <c r="L102" s="77"/>
    </row>
    <row r="103" spans="1:12" s="69" customFormat="1" ht="17.25">
      <c r="B103" s="279"/>
      <c r="H103" s="92"/>
      <c r="I103" s="67"/>
      <c r="J103" s="67"/>
      <c r="K103" s="67"/>
      <c r="L103" s="77"/>
    </row>
    <row r="104" spans="1:12" s="69" customFormat="1" ht="17.25">
      <c r="B104" s="279"/>
      <c r="H104" s="92"/>
      <c r="I104" s="64"/>
      <c r="J104" s="64"/>
      <c r="K104" s="64"/>
      <c r="L104" s="77"/>
    </row>
    <row r="105" spans="1:12" s="69" customFormat="1" ht="17.25">
      <c r="B105" s="279"/>
      <c r="H105" s="92"/>
      <c r="I105" s="64"/>
      <c r="J105" s="64"/>
      <c r="K105" s="64"/>
      <c r="L105" s="77"/>
    </row>
    <row r="106" spans="1:12" s="69" customFormat="1" ht="17.25">
      <c r="B106" s="279"/>
      <c r="H106" s="92"/>
      <c r="I106" s="64"/>
      <c r="J106" s="64"/>
      <c r="K106" s="64"/>
      <c r="L106" s="77"/>
    </row>
    <row r="107" spans="1:12" s="69" customFormat="1" ht="17.25">
      <c r="B107" s="279"/>
      <c r="H107" s="92"/>
      <c r="I107" s="6"/>
      <c r="J107" s="6"/>
      <c r="K107" s="6"/>
      <c r="L107" s="77"/>
    </row>
    <row r="108" spans="1:12" s="69" customFormat="1">
      <c r="B108" s="279"/>
      <c r="H108" s="92"/>
      <c r="I108" s="2"/>
      <c r="J108" s="2"/>
      <c r="K108" s="2"/>
      <c r="L108" s="77"/>
    </row>
    <row r="109" spans="1:12" s="69" customFormat="1">
      <c r="B109" s="279"/>
      <c r="H109" s="92"/>
      <c r="I109" s="2"/>
      <c r="J109" s="2"/>
      <c r="K109" s="2"/>
      <c r="L109" s="77"/>
    </row>
    <row r="110" spans="1:12" s="69" customFormat="1">
      <c r="B110" s="279"/>
      <c r="H110" s="92"/>
      <c r="I110" s="2"/>
      <c r="J110" s="2"/>
      <c r="K110" s="2"/>
      <c r="L110" s="77"/>
    </row>
    <row r="111" spans="1:12" s="69" customFormat="1">
      <c r="B111" s="279"/>
      <c r="H111" s="92"/>
      <c r="I111" s="2"/>
      <c r="J111" s="2"/>
      <c r="K111" s="2"/>
      <c r="L111" s="77"/>
    </row>
    <row r="112" spans="1:12" s="69" customFormat="1">
      <c r="B112" s="279"/>
      <c r="H112" s="92"/>
      <c r="I112" s="2"/>
      <c r="J112" s="2"/>
      <c r="K112" s="2"/>
      <c r="L112" s="77"/>
    </row>
    <row r="113" spans="2:12" s="69" customFormat="1" ht="17.25">
      <c r="B113" s="279"/>
      <c r="H113" s="92"/>
      <c r="I113" s="6"/>
      <c r="J113" s="6"/>
      <c r="K113" s="206"/>
      <c r="L113" s="77"/>
    </row>
    <row r="114" spans="2:12" s="69" customFormat="1">
      <c r="B114" s="279"/>
      <c r="H114" s="92"/>
      <c r="L114" s="77"/>
    </row>
    <row r="115" spans="2:12" s="69" customFormat="1">
      <c r="B115" s="279"/>
      <c r="H115" s="92"/>
      <c r="L115" s="77"/>
    </row>
    <row r="116" spans="2:12" s="69" customFormat="1">
      <c r="B116" s="279"/>
      <c r="H116" s="92"/>
      <c r="L116" s="77"/>
    </row>
    <row r="117" spans="2:12" s="69" customFormat="1">
      <c r="B117" s="279"/>
      <c r="H117" s="92"/>
      <c r="L117" s="77"/>
    </row>
    <row r="118" spans="2:12" s="69" customFormat="1">
      <c r="B118" s="279"/>
      <c r="H118" s="92"/>
      <c r="L118" s="77"/>
    </row>
    <row r="119" spans="2:12" s="69" customFormat="1">
      <c r="B119" s="279"/>
      <c r="H119" s="92"/>
      <c r="L119" s="77"/>
    </row>
    <row r="120" spans="2:12" s="69" customFormat="1">
      <c r="B120" s="279"/>
      <c r="H120" s="92"/>
      <c r="L120" s="77"/>
    </row>
    <row r="121" spans="2:12" s="69" customFormat="1">
      <c r="B121" s="279"/>
      <c r="H121" s="92"/>
      <c r="L121" s="77"/>
    </row>
    <row r="122" spans="2:12" s="69" customFormat="1">
      <c r="B122" s="279"/>
      <c r="H122" s="92"/>
      <c r="L122" s="77"/>
    </row>
    <row r="123" spans="2:12" s="69" customFormat="1">
      <c r="B123" s="279"/>
      <c r="H123" s="92"/>
      <c r="L123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C101:D101"/>
    <mergeCell ref="E3:G3"/>
    <mergeCell ref="E4:G4"/>
    <mergeCell ref="E5:G5"/>
    <mergeCell ref="E99:F99"/>
    <mergeCell ref="E2:G2"/>
    <mergeCell ref="H24:H26"/>
    <mergeCell ref="E96:F96"/>
    <mergeCell ref="E98:F98"/>
    <mergeCell ref="E97:F97"/>
    <mergeCell ref="A6:F6"/>
    <mergeCell ref="A8:F8"/>
    <mergeCell ref="A7:F7"/>
    <mergeCell ref="H75:H76"/>
  </mergeCells>
  <pageMargins left="0.15748031496062992" right="0.19685039370078741" top="0.23622047244094491" bottom="0.23622047244094491" header="0.15748031496062992" footer="0.19685039370078741"/>
  <pageSetup paperSize="9" scale="67" orientation="portrait" r:id="rId1"/>
  <headerFooter alignWithMargins="0"/>
  <ignoredErrors>
    <ignoredError sqref="F7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1133475</xdr:colOff>
                <xdr:row>100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69" zoomScaleSheetLayoutView="100" workbookViewId="0">
      <selection activeCell="C32" sqref="C32"/>
    </sheetView>
  </sheetViews>
  <sheetFormatPr defaultColWidth="9.140625" defaultRowHeight="13.5"/>
  <cols>
    <col min="1" max="1" width="6" style="21" customWidth="1"/>
    <col min="2" max="2" width="61.140625" style="283" customWidth="1"/>
    <col min="3" max="3" width="17.42578125" style="17" customWidth="1"/>
    <col min="4" max="4" width="15" style="17" customWidth="1"/>
    <col min="5" max="5" width="13.85546875" style="17" customWidth="1"/>
    <col min="6" max="6" width="18.8554687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08" t="s">
        <v>50</v>
      </c>
      <c r="B1" s="508"/>
      <c r="C1" s="508"/>
      <c r="D1" s="508"/>
      <c r="E1" s="508"/>
      <c r="F1" s="508"/>
    </row>
    <row r="2" spans="1:18" s="19" customFormat="1" ht="20.25">
      <c r="A2" s="496" t="str">
        <f>+'Ekamut-caxs'!A7:D7</f>
        <v>«Ա. Իսահակյանի անվան կենտրոնական գրադարան» ՀՈԱԿ-ի</v>
      </c>
      <c r="B2" s="496"/>
      <c r="C2" s="496"/>
      <c r="D2" s="496"/>
      <c r="E2" s="496"/>
      <c r="F2" s="496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493" t="s">
        <v>222</v>
      </c>
      <c r="B3" s="493"/>
      <c r="C3" s="493"/>
      <c r="D3" s="493"/>
      <c r="E3" s="493"/>
      <c r="F3" s="493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69" t="s">
        <v>3</v>
      </c>
      <c r="B5" s="59" t="s">
        <v>28</v>
      </c>
      <c r="C5" s="193" t="s">
        <v>181</v>
      </c>
      <c r="D5" s="193" t="s">
        <v>182</v>
      </c>
      <c r="E5" s="59" t="s">
        <v>47</v>
      </c>
      <c r="F5" s="237" t="s">
        <v>183</v>
      </c>
      <c r="G5" s="299"/>
      <c r="H5" s="298" t="s">
        <v>203</v>
      </c>
    </row>
    <row r="6" spans="1:18" s="19" customFormat="1" ht="17.25">
      <c r="A6" s="57" t="s">
        <v>7</v>
      </c>
      <c r="B6" s="58" t="s">
        <v>118</v>
      </c>
      <c r="C6" s="224">
        <f>SUM(C7:C15,C18:C25)</f>
        <v>280652.13</v>
      </c>
      <c r="D6" s="224">
        <f>SUM(D7:D15,D18:D24)</f>
        <v>290704.48300000001</v>
      </c>
      <c r="E6" s="224">
        <f t="shared" ref="E6:E72" si="0">D6-C6</f>
        <v>10052.353000000003</v>
      </c>
      <c r="F6" s="24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f>+'Ekamut-caxs'!A11</f>
        <v>1</v>
      </c>
      <c r="B7" s="217" t="str">
        <f>+'Ekamut-caxs'!B11</f>
        <v>Սուբսիդիայից</v>
      </c>
      <c r="C7" s="214">
        <v>254725.1</v>
      </c>
      <c r="D7" s="215">
        <f>+'Ekamut-caxs'!D11</f>
        <v>265802.8</v>
      </c>
      <c r="E7" s="215">
        <f>+D7-C7</f>
        <v>11077.699999999983</v>
      </c>
      <c r="F7" s="214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/>
      <c r="D8" s="215">
        <f>+'Ekamut-caxs'!D12</f>
        <v>0</v>
      </c>
      <c r="E8" s="215">
        <f t="shared" ref="E8:E24" si="1">+D8-C8</f>
        <v>0</v>
      </c>
      <c r="F8" s="214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7" t="str">
        <f>+'Ekamut-caxs'!B13</f>
        <v>Կամավոր ատեստավորման գծով</v>
      </c>
      <c r="C9" s="214"/>
      <c r="D9" s="215">
        <f>+'Ekamut-caxs'!D13</f>
        <v>0</v>
      </c>
      <c r="E9" s="215">
        <f t="shared" si="1"/>
        <v>0</v>
      </c>
      <c r="F9" s="214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217" t="str">
        <f>+'Ekamut-caxs'!B14</f>
        <v xml:space="preserve">Վճարովի ծառայություններից </v>
      </c>
      <c r="C10" s="214"/>
      <c r="D10" s="215">
        <f>+'Ekamut-caxs'!D14</f>
        <v>0</v>
      </c>
      <c r="E10" s="215">
        <f t="shared" si="1"/>
        <v>0</v>
      </c>
      <c r="F10" s="214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217" t="str">
        <f>+'Ekamut-caxs'!B15</f>
        <v>Սպասարկման և կոմունալ համավճարներից</v>
      </c>
      <c r="C11" s="214"/>
      <c r="D11" s="215">
        <f>+'Ekamut-caxs'!D15</f>
        <v>0</v>
      </c>
      <c r="E11" s="215">
        <f t="shared" si="1"/>
        <v>0</v>
      </c>
      <c r="F11" s="214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6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1"/>
        <v>0</v>
      </c>
      <c r="F12" s="214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2</v>
      </c>
      <c r="B13" s="217" t="str">
        <f>+'Ekamut-caxs'!B17</f>
        <v>Ֆինանսական օգնությունից</v>
      </c>
      <c r="C13" s="214">
        <v>0</v>
      </c>
      <c r="D13" s="215">
        <f>+'Ekamut-caxs'!D17</f>
        <v>0</v>
      </c>
      <c r="E13" s="215">
        <f t="shared" si="1"/>
        <v>0</v>
      </c>
      <c r="F13" s="214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17.25" hidden="1">
      <c r="A14" s="56">
        <f>+'Ekamut-caxs'!A18</f>
        <v>3</v>
      </c>
      <c r="B14" s="217" t="str">
        <f>+'Ekamut-caxs'!B18</f>
        <v>Չփոխանակվող գործարքներից (դրամաշնորհից)</v>
      </c>
      <c r="C14" s="214"/>
      <c r="D14" s="215">
        <f>+'Ekamut-caxs'!D18</f>
        <v>0</v>
      </c>
      <c r="E14" s="215">
        <f t="shared" si="1"/>
        <v>0</v>
      </c>
      <c r="F14" s="214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2</v>
      </c>
      <c r="B15" s="217" t="str">
        <f>+'Ekamut-caxs'!B19</f>
        <v xml:space="preserve">Պայմանով ստացված ակտիվներից, այդ թվում՝  </v>
      </c>
      <c r="C15" s="214">
        <v>24789</v>
      </c>
      <c r="D15" s="215">
        <f>+'Ekamut-caxs'!D19</f>
        <v>24788.983</v>
      </c>
      <c r="E15" s="215">
        <f t="shared" si="1"/>
        <v>-1.6999999999825377E-2</v>
      </c>
      <c r="F15" s="214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34" customFormat="1" ht="21" customHeight="1">
      <c r="A16" s="25">
        <v>2.1</v>
      </c>
      <c r="B16" s="140" t="str">
        <f>+'Ekamut-caxs'!B20</f>
        <v xml:space="preserve">ոչ ընթացիկ </v>
      </c>
      <c r="C16" s="199">
        <v>24789</v>
      </c>
      <c r="D16" s="219">
        <f>+'Ekamut-caxs'!D20</f>
        <v>24788.983</v>
      </c>
      <c r="E16" s="200">
        <f t="shared" si="1"/>
        <v>-1.6999999999825377E-2</v>
      </c>
      <c r="F16" s="201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5">
        <f>+'Ekamut-caxs'!A21</f>
        <v>2.2000000000000002</v>
      </c>
      <c r="B17" s="140" t="str">
        <f>+'Ekamut-caxs'!B21</f>
        <v xml:space="preserve">ընթացիկ </v>
      </c>
      <c r="C17" s="199"/>
      <c r="D17" s="219">
        <f>+'Ekamut-caxs'!D21</f>
        <v>0</v>
      </c>
      <c r="E17" s="200">
        <f t="shared" si="1"/>
        <v>0</v>
      </c>
      <c r="F17" s="20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4" customFormat="1" ht="18.75" customHeight="1">
      <c r="A18" s="56">
        <v>3</v>
      </c>
      <c r="B18" s="217" t="str">
        <f>+'Ekamut-caxs'!B22</f>
        <v>Բանկի տոկոսից</v>
      </c>
      <c r="C18" s="216">
        <v>209.3</v>
      </c>
      <c r="D18" s="215">
        <f>+'Ekamut-caxs'!D22</f>
        <v>104</v>
      </c>
      <c r="E18" s="215">
        <f t="shared" si="1"/>
        <v>-105.30000000000001</v>
      </c>
      <c r="F18" s="214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4</v>
      </c>
      <c r="B19" s="217" t="s">
        <v>270</v>
      </c>
      <c r="C19" s="216">
        <v>92.4</v>
      </c>
      <c r="D19" s="215">
        <f>+'Komunal '!N20</f>
        <v>8.6999999999999993</v>
      </c>
      <c r="E19" s="215">
        <f t="shared" si="1"/>
        <v>-83.7</v>
      </c>
      <c r="F19" s="214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v>5</v>
      </c>
      <c r="B20" s="217" t="s">
        <v>207</v>
      </c>
      <c r="C20" s="216"/>
      <c r="D20" s="215">
        <f>+'Ekamut-caxs'!D24</f>
        <v>0</v>
      </c>
      <c r="E20" s="215">
        <f t="shared" si="1"/>
        <v>0</v>
      </c>
      <c r="F20" s="214"/>
    </row>
    <row r="21" spans="1:18" s="53" customFormat="1" ht="18.75" customHeight="1">
      <c r="A21" s="56">
        <v>6</v>
      </c>
      <c r="B21" s="217" t="s">
        <v>283</v>
      </c>
      <c r="C21" s="216">
        <v>833.33</v>
      </c>
      <c r="D21" s="215">
        <v>0</v>
      </c>
      <c r="E21" s="215">
        <f t="shared" si="1"/>
        <v>-833.33</v>
      </c>
      <c r="F21" s="214"/>
    </row>
    <row r="22" spans="1:18" s="53" customFormat="1" ht="18.75" hidden="1" customHeight="1">
      <c r="A22" s="56"/>
      <c r="B22" s="217"/>
      <c r="C22" s="216"/>
      <c r="D22" s="215"/>
      <c r="E22" s="215">
        <f t="shared" si="1"/>
        <v>0</v>
      </c>
      <c r="F22" s="214"/>
    </row>
    <row r="23" spans="1:18" s="53" customFormat="1" ht="18.75" hidden="1" customHeight="1">
      <c r="A23" s="56"/>
      <c r="B23" s="217"/>
      <c r="C23" s="216"/>
      <c r="D23" s="215"/>
      <c r="E23" s="215">
        <f t="shared" si="1"/>
        <v>0</v>
      </c>
      <c r="F23" s="214"/>
    </row>
    <row r="24" spans="1:18" s="53" customFormat="1" ht="31.5" hidden="1" customHeight="1">
      <c r="A24" s="56">
        <f>+'Ekamut-caxs'!A25</f>
        <v>0</v>
      </c>
      <c r="B24" s="273">
        <f>+'Ekamut-caxs'!B25</f>
        <v>0</v>
      </c>
      <c r="C24" s="216"/>
      <c r="D24" s="215">
        <f>+'Ekamut-caxs'!D25</f>
        <v>0</v>
      </c>
      <c r="E24" s="215">
        <f t="shared" si="1"/>
        <v>0</v>
      </c>
      <c r="F24" s="214"/>
      <c r="G24" s="53">
        <f>+'Ekamut-caxs'!F25</f>
        <v>0</v>
      </c>
    </row>
    <row r="25" spans="1:18" s="53" customFormat="1" ht="17.25">
      <c r="A25" s="56">
        <v>7</v>
      </c>
      <c r="B25" s="273" t="s">
        <v>287</v>
      </c>
      <c r="C25" s="216">
        <v>3</v>
      </c>
      <c r="D25" s="215"/>
      <c r="E25" s="215"/>
      <c r="F25" s="214"/>
    </row>
    <row r="26" spans="1:18" s="19" customFormat="1" ht="29.25" customHeight="1">
      <c r="A26" s="57" t="s">
        <v>11</v>
      </c>
      <c r="B26" s="55" t="s">
        <v>119</v>
      </c>
      <c r="C26" s="401">
        <f>SUM(C27,C31:C36,C40:C68,C70:C71)</f>
        <v>280652.09999999992</v>
      </c>
      <c r="D26" s="225">
        <f>SUM(D27,D31:D36,D40:D68,D70:D71)</f>
        <v>290704.43333333329</v>
      </c>
      <c r="E26" s="224">
        <f t="shared" si="0"/>
        <v>10052.333333333372</v>
      </c>
      <c r="F26" s="242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54" customFormat="1" ht="21" customHeight="1">
      <c r="A27" s="56">
        <f>+'Ekamut-caxs'!A29</f>
        <v>1</v>
      </c>
      <c r="B27" s="238" t="str">
        <f>+'Ekamut-caxs'!B29</f>
        <v>Աշխատավարձի գծով, այդ թվում՝</v>
      </c>
      <c r="C27" s="216">
        <v>236266.9</v>
      </c>
      <c r="D27" s="218">
        <f>+'Ekamut-caxs'!D29</f>
        <v>249280.1</v>
      </c>
      <c r="E27" s="215">
        <f t="shared" ref="E27:E71" si="2">+D27-C27</f>
        <v>13013.200000000012</v>
      </c>
      <c r="F27" s="214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134" customFormat="1" ht="21" hidden="1" customHeight="1">
      <c r="A28" s="25">
        <f>+'Ekamut-caxs'!A30</f>
        <v>1.1000000000000001</v>
      </c>
      <c r="B28" s="140" t="str">
        <f>+'Ekamut-caxs'!B30</f>
        <v>վճարովի ծառայության գծով</v>
      </c>
      <c r="C28" s="199"/>
      <c r="D28" s="219">
        <f>+'Ekamut-caxs'!D30</f>
        <v>0</v>
      </c>
      <c r="E28" s="200">
        <f t="shared" si="2"/>
        <v>0</v>
      </c>
      <c r="F28" s="201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s="134" customFormat="1" ht="21" customHeight="1">
      <c r="A29" s="25">
        <f>+'Ekamut-caxs'!A31</f>
        <v>1.1000000000000001</v>
      </c>
      <c r="B29" s="286" t="str">
        <f>+'Ekamut-caxs'!B31</f>
        <v>պարգևատրման գծով</v>
      </c>
      <c r="C29" s="199">
        <v>11069</v>
      </c>
      <c r="D29" s="219">
        <f>+'Ekamut-caxs'!D31</f>
        <v>1500</v>
      </c>
      <c r="E29" s="200">
        <f t="shared" si="2"/>
        <v>-9569</v>
      </c>
      <c r="F29" s="201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</row>
    <row r="30" spans="1:18" s="134" customFormat="1" ht="21" hidden="1" customHeight="1">
      <c r="A30" s="25">
        <f>+'Ekamut-caxs'!A32</f>
        <v>1.2000000000000002</v>
      </c>
      <c r="B30" s="286" t="str">
        <f>+'Ekamut-caxs'!B32</f>
        <v>կամավոր ատեստավորման գծով</v>
      </c>
      <c r="C30" s="199"/>
      <c r="D30" s="219">
        <f>+'Ekamut-caxs'!D32</f>
        <v>0</v>
      </c>
      <c r="E30" s="200">
        <f t="shared" si="2"/>
        <v>0</v>
      </c>
      <c r="F30" s="201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</row>
    <row r="31" spans="1:18" s="54" customFormat="1" ht="21" customHeight="1">
      <c r="A31" s="56">
        <f>+'Ekamut-caxs'!A33</f>
        <v>2</v>
      </c>
      <c r="B31" s="217" t="str">
        <f>+'Ekamut-caxs'!B33</f>
        <v>Ջեռուցման գծով</v>
      </c>
      <c r="C31" s="216">
        <v>3228.9</v>
      </c>
      <c r="D31" s="218">
        <f>+'Ekamut-caxs'!D33</f>
        <v>3161.916666666667</v>
      </c>
      <c r="E31" s="215">
        <f t="shared" si="2"/>
        <v>-66.983333333333121</v>
      </c>
      <c r="F31" s="214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f>+'Ekamut-caxs'!A34</f>
        <v>3</v>
      </c>
      <c r="B32" s="217" t="str">
        <f>+'Ekamut-caxs'!B34</f>
        <v>Էլեկտրաէներգիայի գծով</v>
      </c>
      <c r="C32" s="216">
        <v>3042.9</v>
      </c>
      <c r="D32" s="218">
        <f>+'Ekamut-caxs'!D34</f>
        <v>3177.0833333333335</v>
      </c>
      <c r="E32" s="215">
        <f t="shared" si="2"/>
        <v>134.18333333333339</v>
      </c>
      <c r="F32" s="214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6">
        <f>+'Ekamut-caxs'!A35</f>
        <v>4</v>
      </c>
      <c r="B33" s="217" t="str">
        <f>+'Ekamut-caxs'!B35</f>
        <v>Ջրմուղ-կոյուղու գծով</v>
      </c>
      <c r="C33" s="216">
        <v>189.9</v>
      </c>
      <c r="D33" s="218">
        <f>+'Ekamut-caxs'!D35</f>
        <v>189.33333333333334</v>
      </c>
      <c r="E33" s="215">
        <f t="shared" si="2"/>
        <v>-0.56666666666666288</v>
      </c>
      <c r="F33" s="214"/>
      <c r="G33" s="146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customHeight="1">
      <c r="A34" s="56">
        <f>+'Ekamut-caxs'!A36</f>
        <v>5</v>
      </c>
      <c r="B34" s="217" t="str">
        <f>+'Ekamut-caxs'!B36</f>
        <v>Աղբահանության գծով</v>
      </c>
      <c r="C34" s="216">
        <v>160</v>
      </c>
      <c r="D34" s="218">
        <f>+'Ekamut-caxs'!D36</f>
        <v>160</v>
      </c>
      <c r="E34" s="215">
        <f t="shared" si="2"/>
        <v>0</v>
      </c>
      <c r="F34" s="214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f>+'Ekamut-caxs'!A37</f>
        <v>6</v>
      </c>
      <c r="B35" s="217" t="str">
        <f>+'Ekamut-caxs'!B37</f>
        <v>Ախտաբանության գծով</v>
      </c>
      <c r="C35" s="216">
        <v>862.4</v>
      </c>
      <c r="D35" s="218">
        <f>+'Ekamut-caxs'!D37</f>
        <v>862.4</v>
      </c>
      <c r="E35" s="215">
        <f t="shared" si="2"/>
        <v>0</v>
      </c>
      <c r="F35" s="214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+'Ekamut-caxs'!A38</f>
        <v>7</v>
      </c>
      <c r="B36" s="217" t="str">
        <f>+'Ekamut-caxs'!B38</f>
        <v>Կապի գծով, որից`</v>
      </c>
      <c r="C36" s="216">
        <f>+C37+C38+C39</f>
        <v>1077.8</v>
      </c>
      <c r="D36" s="218">
        <f>+'Ekamut-caxs'!D38</f>
        <v>1120</v>
      </c>
      <c r="E36" s="215">
        <f t="shared" si="2"/>
        <v>42.200000000000045</v>
      </c>
      <c r="F36" s="214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ht="21" customHeight="1">
      <c r="A37" s="24">
        <f>+'Ekamut-caxs'!A39</f>
        <v>7.1</v>
      </c>
      <c r="B37" s="274" t="str">
        <f>+'Ekamut-caxs'!B39</f>
        <v>բաժանորդային վճար</v>
      </c>
      <c r="C37" s="199">
        <v>720</v>
      </c>
      <c r="D37" s="219">
        <f>+'Ekamut-caxs'!D39</f>
        <v>720</v>
      </c>
      <c r="E37" s="200">
        <f t="shared" si="2"/>
        <v>0</v>
      </c>
      <c r="F37" s="201"/>
    </row>
    <row r="38" spans="1:18" ht="21" customHeight="1">
      <c r="A38" s="24">
        <f>+'Ekamut-caxs'!A40</f>
        <v>7.1999999999999993</v>
      </c>
      <c r="B38" s="274" t="str">
        <f>+'Ekamut-caxs'!B40</f>
        <v>րոպեավճար</v>
      </c>
      <c r="C38" s="199">
        <v>57.8</v>
      </c>
      <c r="D38" s="219">
        <f>+'Ekamut-caxs'!D40</f>
        <v>100</v>
      </c>
      <c r="E38" s="200">
        <f t="shared" si="2"/>
        <v>42.2</v>
      </c>
      <c r="F38" s="201"/>
    </row>
    <row r="39" spans="1:18" ht="21" customHeight="1">
      <c r="A39" s="24">
        <f>+'Ekamut-caxs'!A41</f>
        <v>7.2999999999999989</v>
      </c>
      <c r="B39" s="274" t="str">
        <f>+'Ekamut-caxs'!B41</f>
        <v>ինտերնետ կապ</v>
      </c>
      <c r="C39" s="199">
        <v>300</v>
      </c>
      <c r="D39" s="219">
        <f>+'Ekamut-caxs'!D41</f>
        <v>300</v>
      </c>
      <c r="E39" s="200">
        <f t="shared" si="2"/>
        <v>0</v>
      </c>
      <c r="F39" s="201"/>
    </row>
    <row r="40" spans="1:18" s="54" customFormat="1" ht="21" customHeight="1">
      <c r="A40" s="56">
        <f>+'Ekamut-caxs'!A42</f>
        <v>8</v>
      </c>
      <c r="B40" s="217" t="str">
        <f>+'Ekamut-caxs'!B42</f>
        <v>Բանկային ծառայության գծով</v>
      </c>
      <c r="C40" s="216">
        <v>0</v>
      </c>
      <c r="D40" s="218">
        <f>+'Ekamut-caxs'!D42</f>
        <v>1</v>
      </c>
      <c r="E40" s="215">
        <f t="shared" si="2"/>
        <v>1</v>
      </c>
      <c r="F40" s="214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f>+'Ekamut-caxs'!A43</f>
        <v>9</v>
      </c>
      <c r="B41" s="217" t="str">
        <f>+'Ekamut-caxs'!B43</f>
        <v>Տնտեսական ապրանքների գծով</v>
      </c>
      <c r="C41" s="216">
        <v>833.9</v>
      </c>
      <c r="D41" s="218">
        <f>+'Ekamut-caxs'!D43</f>
        <v>990</v>
      </c>
      <c r="E41" s="215">
        <f t="shared" si="2"/>
        <v>156.10000000000002</v>
      </c>
      <c r="F41" s="214"/>
      <c r="G41" s="6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6">
        <f>+'Ekamut-caxs'!A44</f>
        <v>10</v>
      </c>
      <c r="B42" s="217" t="str">
        <f>+'Ekamut-caxs'!B44</f>
        <v>Գրասենյակային ապրանքների գծով</v>
      </c>
      <c r="C42" s="216">
        <v>850.4</v>
      </c>
      <c r="D42" s="218">
        <f>+'Ekamut-caxs'!D44</f>
        <v>990</v>
      </c>
      <c r="E42" s="215">
        <f t="shared" si="2"/>
        <v>139.60000000000002</v>
      </c>
      <c r="F42" s="214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.75" customHeight="1">
      <c r="A43" s="56">
        <f>+'Ekamut-caxs'!A45</f>
        <v>11</v>
      </c>
      <c r="B43" s="217" t="str">
        <f>+'Ekamut-caxs'!B45</f>
        <v>Փոքրարժեք կամ արագամաշ առարկաների գծով</v>
      </c>
      <c r="C43" s="216">
        <v>459.1</v>
      </c>
      <c r="D43" s="218">
        <f>+'Ekamut-caxs'!D45</f>
        <v>500</v>
      </c>
      <c r="E43" s="215">
        <f t="shared" si="2"/>
        <v>40.899999999999977</v>
      </c>
      <c r="F43" s="214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+'Ekamut-caxs'!A46</f>
        <v>12</v>
      </c>
      <c r="B44" s="217" t="str">
        <f>+'Ekamut-caxs'!B46</f>
        <v>Ուսումնական նյութերի գծով</v>
      </c>
      <c r="C44" s="216"/>
      <c r="D44" s="218">
        <f>+'Ekamut-caxs'!D46</f>
        <v>0</v>
      </c>
      <c r="E44" s="215">
        <f t="shared" si="2"/>
        <v>0</v>
      </c>
      <c r="F44" s="214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+'Ekamut-caxs'!A47</f>
        <v>13</v>
      </c>
      <c r="B45" s="217" t="str">
        <f>+'Ekamut-caxs'!B47</f>
        <v>Դեղորայքի գծով</v>
      </c>
      <c r="C45" s="216"/>
      <c r="D45" s="218">
        <f>+'Ekamut-caxs'!D47</f>
        <v>0</v>
      </c>
      <c r="E45" s="215">
        <f t="shared" si="2"/>
        <v>0</v>
      </c>
      <c r="F45" s="214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0.25" hidden="1" customHeight="1">
      <c r="A46" s="56">
        <f>+'Ekamut-caxs'!A48</f>
        <v>14</v>
      </c>
      <c r="B46" s="217" t="str">
        <f>+'Ekamut-caxs'!B48</f>
        <v>Բուժ.ծառայության գծով</v>
      </c>
      <c r="C46" s="216"/>
      <c r="D46" s="218">
        <f>+'Ekamut-caxs'!D48</f>
        <v>0</v>
      </c>
      <c r="E46" s="215">
        <f t="shared" si="2"/>
        <v>0</v>
      </c>
      <c r="F46" s="214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customHeight="1">
      <c r="A47" s="56">
        <f>+'Ekamut-caxs'!A49</f>
        <v>12</v>
      </c>
      <c r="B47" s="217" t="str">
        <f>+'Ekamut-caxs'!B49</f>
        <v>Ընթացիկ վերանորոգման գծով</v>
      </c>
      <c r="C47" s="214">
        <v>0</v>
      </c>
      <c r="D47" s="218">
        <f>+'Ekamut-caxs'!D49</f>
        <v>100</v>
      </c>
      <c r="E47" s="215">
        <f t="shared" si="2"/>
        <v>100</v>
      </c>
      <c r="F47" s="214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hidden="1" customHeight="1">
      <c r="A48" s="56">
        <f>+'Ekamut-caxs'!A50</f>
        <v>13</v>
      </c>
      <c r="B48" s="217" t="str">
        <f>+'Ekamut-caxs'!B50</f>
        <v>Ջեռուցման համակարգի սպասարկման գծով</v>
      </c>
      <c r="C48" s="214"/>
      <c r="D48" s="218">
        <f>+'Ekamut-caxs'!D50</f>
        <v>0</v>
      </c>
      <c r="E48" s="215">
        <f t="shared" si="2"/>
        <v>0</v>
      </c>
      <c r="F48" s="214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>+'Ekamut-caxs'!A51</f>
        <v>14</v>
      </c>
      <c r="B49" s="217" t="str">
        <f>+'Ekamut-caxs'!B51</f>
        <v>Կաթսայատան սպասարկման գծով</v>
      </c>
      <c r="C49" s="214"/>
      <c r="D49" s="218">
        <f>+'Ekamut-caxs'!D51</f>
        <v>0</v>
      </c>
      <c r="E49" s="215">
        <f t="shared" si="2"/>
        <v>0</v>
      </c>
      <c r="F49" s="214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+'Ekamut-caxs'!A52</f>
        <v>15</v>
      </c>
      <c r="B50" s="217" t="str">
        <f>+'Ekamut-caxs'!B52</f>
        <v>Սպասարկման և կոմունալ համավճարների գծով</v>
      </c>
      <c r="C50" s="214"/>
      <c r="D50" s="218">
        <f>+'Ekamut-caxs'!D52</f>
        <v>0</v>
      </c>
      <c r="E50" s="215">
        <f t="shared" si="2"/>
        <v>0</v>
      </c>
      <c r="F50" s="214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+'Ekamut-caxs'!A53</f>
        <v>16</v>
      </c>
      <c r="B51" s="217" t="str">
        <f>+'Ekamut-caxs'!B53</f>
        <v>Գնումների համակարգողի ծառայության գծով</v>
      </c>
      <c r="C51" s="216"/>
      <c r="D51" s="218">
        <f>+'Ekamut-caxs'!D53</f>
        <v>0</v>
      </c>
      <c r="E51" s="215">
        <f t="shared" si="2"/>
        <v>0</v>
      </c>
      <c r="F51" s="214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4" customHeight="1">
      <c r="A52" s="56">
        <f>+'Ekamut-caxs'!A54</f>
        <v>13</v>
      </c>
      <c r="B52" s="217" t="str">
        <f>+'Ekamut-caxs'!B54</f>
        <v>Համակարգիչների տեխնիկական սպասարկման գծով</v>
      </c>
      <c r="C52" s="216">
        <v>182.9</v>
      </c>
      <c r="D52" s="218">
        <f>+'Ekamut-caxs'!D54</f>
        <v>200</v>
      </c>
      <c r="E52" s="215">
        <f t="shared" si="2"/>
        <v>17.099999999999994</v>
      </c>
      <c r="F52" s="214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2.5" customHeight="1">
      <c r="A53" s="56">
        <f>+'Ekamut-caxs'!A55</f>
        <v>14</v>
      </c>
      <c r="B53" s="217" t="str">
        <f>+'Ekamut-caxs'!B55</f>
        <v>Համակարգչային ծրագրի և կայքի սպասարկման գծով</v>
      </c>
      <c r="C53" s="214">
        <v>648.20000000000005</v>
      </c>
      <c r="D53" s="218">
        <f>+'Ekamut-caxs'!D55</f>
        <v>672.7</v>
      </c>
      <c r="E53" s="215">
        <f t="shared" si="2"/>
        <v>24.5</v>
      </c>
      <c r="F53" s="214"/>
      <c r="G53" s="6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3.25" customHeight="1">
      <c r="A54" s="56">
        <f>+'Ekamut-caxs'!A56</f>
        <v>15</v>
      </c>
      <c r="B54" s="217" t="str">
        <f>+'Ekamut-caxs'!B56</f>
        <v>էլ․ ստորագրության գծով</v>
      </c>
      <c r="C54" s="214">
        <v>3</v>
      </c>
      <c r="D54" s="218">
        <f>+'Ekamut-caxs'!D56</f>
        <v>3</v>
      </c>
      <c r="E54" s="215">
        <f t="shared" si="2"/>
        <v>0</v>
      </c>
      <c r="F54" s="214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hidden="1" customHeight="1">
      <c r="A55" s="56">
        <f>+'Ekamut-caxs'!A57</f>
        <v>16</v>
      </c>
      <c r="B55" s="217" t="str">
        <f>+'Ekamut-caxs'!B57</f>
        <v>Հայտարարության գծով</v>
      </c>
      <c r="C55" s="214"/>
      <c r="D55" s="218">
        <f>+'Ekamut-caxs'!D57</f>
        <v>0</v>
      </c>
      <c r="E55" s="215">
        <f t="shared" si="2"/>
        <v>0</v>
      </c>
      <c r="F55" s="214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1" hidden="1" customHeight="1">
      <c r="A56" s="56">
        <f>+'Ekamut-caxs'!A58</f>
        <v>17</v>
      </c>
      <c r="B56" s="217" t="str">
        <f>+'Ekamut-caxs'!B58</f>
        <v>Բաժանորդագրության գծով</v>
      </c>
      <c r="C56" s="214"/>
      <c r="D56" s="218">
        <f>+'Ekamut-caxs'!D58</f>
        <v>0</v>
      </c>
      <c r="E56" s="215">
        <f t="shared" si="2"/>
        <v>0</v>
      </c>
      <c r="F56" s="214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20.25" customHeight="1">
      <c r="A57" s="56">
        <v>16</v>
      </c>
      <c r="B57" s="217" t="str">
        <f>+'Ekamut-caxs'!B59</f>
        <v>Վերապատրաստման գծով</v>
      </c>
      <c r="C57" s="214">
        <v>120</v>
      </c>
      <c r="D57" s="218">
        <f>+'Ekamut-caxs'!D59</f>
        <v>120</v>
      </c>
      <c r="E57" s="215">
        <f t="shared" si="2"/>
        <v>0</v>
      </c>
      <c r="F57" s="214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0.25" customHeight="1">
      <c r="A58" s="56">
        <v>17</v>
      </c>
      <c r="B58" s="217" t="str">
        <f>+'Ekamut-caxs'!B60</f>
        <v>Միջոցառումների գծով</v>
      </c>
      <c r="C58" s="214">
        <v>1320.5</v>
      </c>
      <c r="D58" s="218">
        <f>+'Ekamut-caxs'!D60</f>
        <v>500</v>
      </c>
      <c r="E58" s="215">
        <f t="shared" si="2"/>
        <v>-820.5</v>
      </c>
      <c r="F58" s="214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customHeight="1">
      <c r="A59" s="56">
        <v>18</v>
      </c>
      <c r="B59" s="217" t="str">
        <f>+'Ekamut-caxs'!B61</f>
        <v>Տպագրական ծառայությունների գծով</v>
      </c>
      <c r="C59" s="214">
        <v>924.8</v>
      </c>
      <c r="D59" s="218">
        <f>+'Ekamut-caxs'!D61</f>
        <v>300</v>
      </c>
      <c r="E59" s="215">
        <f t="shared" si="2"/>
        <v>-624.79999999999995</v>
      </c>
      <c r="F59" s="21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3" customFormat="1" ht="21" customHeight="1">
      <c r="A60" s="56">
        <v>19</v>
      </c>
      <c r="B60" s="275" t="str">
        <f>+'Ekamut-caxs'!B62</f>
        <v>Գազասպառման համակարգի տեխնիկական սպասարկման գծով</v>
      </c>
      <c r="C60" s="214">
        <v>409.1</v>
      </c>
      <c r="D60" s="216">
        <f>+'Ekamut-caxs'!D62</f>
        <v>500</v>
      </c>
      <c r="E60" s="214">
        <f t="shared" si="2"/>
        <v>90.899999999999977</v>
      </c>
      <c r="F60" s="214"/>
      <c r="G60" s="306"/>
    </row>
    <row r="61" spans="1:18" s="53" customFormat="1" ht="21" customHeight="1">
      <c r="A61" s="56">
        <v>20</v>
      </c>
      <c r="B61" s="476" t="s">
        <v>277</v>
      </c>
      <c r="C61" s="214">
        <v>0</v>
      </c>
      <c r="D61" s="216">
        <v>91</v>
      </c>
      <c r="E61" s="214">
        <f t="shared" si="2"/>
        <v>91</v>
      </c>
      <c r="F61" s="214"/>
      <c r="G61" s="306"/>
    </row>
    <row r="62" spans="1:18" s="53" customFormat="1" ht="21" customHeight="1">
      <c r="A62" s="56">
        <v>21</v>
      </c>
      <c r="B62" s="477" t="s">
        <v>278</v>
      </c>
      <c r="C62" s="214">
        <v>985.6</v>
      </c>
      <c r="D62" s="216">
        <v>990</v>
      </c>
      <c r="E62" s="214">
        <f t="shared" si="2"/>
        <v>4.3999999999999773</v>
      </c>
      <c r="F62" s="214"/>
      <c r="G62" s="306"/>
    </row>
    <row r="63" spans="1:18" s="53" customFormat="1" ht="21" customHeight="1">
      <c r="A63" s="56">
        <v>22</v>
      </c>
      <c r="B63" s="478" t="s">
        <v>279</v>
      </c>
      <c r="C63" s="214">
        <v>208.8</v>
      </c>
      <c r="D63" s="216">
        <v>208.8</v>
      </c>
      <c r="E63" s="214">
        <f t="shared" si="2"/>
        <v>0</v>
      </c>
      <c r="F63" s="214"/>
      <c r="G63" s="306"/>
    </row>
    <row r="64" spans="1:18" s="53" customFormat="1" ht="21" customHeight="1">
      <c r="A64" s="56">
        <v>23</v>
      </c>
      <c r="B64" s="479" t="s">
        <v>280</v>
      </c>
      <c r="C64" s="214">
        <v>108.9</v>
      </c>
      <c r="D64" s="216">
        <v>150</v>
      </c>
      <c r="E64" s="214">
        <f t="shared" si="2"/>
        <v>41.099999999999994</v>
      </c>
      <c r="F64" s="214"/>
      <c r="G64" s="306"/>
    </row>
    <row r="65" spans="1:18" s="53" customFormat="1" ht="21" customHeight="1">
      <c r="A65" s="56">
        <v>24</v>
      </c>
      <c r="B65" s="217" t="s">
        <v>283</v>
      </c>
      <c r="C65" s="214">
        <v>1000</v>
      </c>
      <c r="D65" s="216">
        <v>0</v>
      </c>
      <c r="E65" s="214">
        <f t="shared" si="2"/>
        <v>-1000</v>
      </c>
      <c r="F65" s="214"/>
      <c r="G65" s="306"/>
    </row>
    <row r="66" spans="1:18" s="53" customFormat="1" ht="21" customHeight="1">
      <c r="A66" s="56">
        <v>25</v>
      </c>
      <c r="B66" s="478" t="s">
        <v>281</v>
      </c>
      <c r="C66" s="214">
        <v>286</v>
      </c>
      <c r="D66" s="216">
        <v>500</v>
      </c>
      <c r="E66" s="214">
        <f t="shared" si="2"/>
        <v>214</v>
      </c>
      <c r="F66" s="214"/>
    </row>
    <row r="67" spans="1:18" s="53" customFormat="1" ht="21" hidden="1" customHeight="1">
      <c r="A67" s="397">
        <f>+'Ekamut-caxs'!A71</f>
        <v>21</v>
      </c>
      <c r="B67" s="244" t="str">
        <f>+'Ekamut-caxs'!B71</f>
        <v>Ներկայացուցչական ծախսեր</v>
      </c>
      <c r="C67" s="214"/>
      <c r="D67" s="216">
        <f>+'Ekamut-caxs'!D71</f>
        <v>0</v>
      </c>
      <c r="E67" s="214">
        <f t="shared" si="2"/>
        <v>0</v>
      </c>
      <c r="F67" s="214"/>
    </row>
    <row r="68" spans="1:18" s="54" customFormat="1" ht="21" customHeight="1">
      <c r="A68" s="56">
        <v>26</v>
      </c>
      <c r="B68" s="217" t="str">
        <f>+'Ekamut-caxs'!B72</f>
        <v>Հիմնական միջոցների մաշվածության գծով, որից՝</v>
      </c>
      <c r="C68" s="214">
        <v>27482.1</v>
      </c>
      <c r="D68" s="218">
        <f>+'Ekamut-caxs'!D72</f>
        <v>25880.1</v>
      </c>
      <c r="E68" s="215">
        <f t="shared" si="2"/>
        <v>-1602</v>
      </c>
      <c r="F68" s="214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ht="20.25" customHeight="1">
      <c r="A69" s="25">
        <v>26.1</v>
      </c>
      <c r="B69" s="287" t="str">
        <f>+'Ekamut-caxs'!B73</f>
        <v>պայմանով (անհատույց) ստացված</v>
      </c>
      <c r="C69" s="201">
        <f>C16</f>
        <v>24789</v>
      </c>
      <c r="D69" s="219">
        <f>+'Ekamut-caxs'!D73</f>
        <v>24788.983</v>
      </c>
      <c r="E69" s="200">
        <f t="shared" si="2"/>
        <v>-1.6999999999825377E-2</v>
      </c>
      <c r="F69" s="201"/>
      <c r="G69" s="135"/>
    </row>
    <row r="70" spans="1:18" s="54" customFormat="1" ht="21" customHeight="1">
      <c r="A70" s="56">
        <v>27</v>
      </c>
      <c r="B70" s="217" t="str">
        <f>+'Ekamut-caxs'!B74</f>
        <v xml:space="preserve">Չփոխհատուցվող հարկերի գծով </v>
      </c>
      <c r="C70" s="214">
        <v>0</v>
      </c>
      <c r="D70" s="218">
        <f>+'Ekamut-caxs'!D74</f>
        <v>57</v>
      </c>
      <c r="E70" s="215">
        <f t="shared" si="2"/>
        <v>57</v>
      </c>
      <c r="F70" s="214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4" customFormat="1" ht="21" hidden="1" customHeight="1">
      <c r="A71" s="56">
        <f>+'Ekamut-caxs'!A75</f>
        <v>27</v>
      </c>
      <c r="B71" s="217" t="str">
        <f>+'Ekamut-caxs'!B75</f>
        <v>Այլ ծախսերի գծով</v>
      </c>
      <c r="C71" s="214"/>
      <c r="D71" s="218">
        <f>+'Ekamut-caxs'!D75</f>
        <v>0</v>
      </c>
      <c r="E71" s="215">
        <f t="shared" si="2"/>
        <v>0</v>
      </c>
      <c r="F71" s="214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30" customFormat="1" ht="17.25">
      <c r="A72" s="23"/>
      <c r="B72" s="288" t="s">
        <v>75</v>
      </c>
      <c r="C72" s="242">
        <f>C6-C26</f>
        <v>3.0000000086147338E-2</v>
      </c>
      <c r="D72" s="224">
        <f>D6-D26</f>
        <v>4.9666666716802865E-2</v>
      </c>
      <c r="E72" s="224">
        <f t="shared" si="0"/>
        <v>1.9666666630655527E-2</v>
      </c>
      <c r="F72" s="242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</row>
    <row r="73" spans="1:18" s="30" customFormat="1" ht="45" customHeight="1">
      <c r="A73" s="31"/>
      <c r="B73" s="289"/>
      <c r="C73" s="32"/>
      <c r="D73" s="32"/>
      <c r="E73" s="32"/>
      <c r="F73" s="32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</row>
    <row r="74" spans="1:18" ht="24.75" customHeight="1">
      <c r="B74" s="290" t="s">
        <v>2</v>
      </c>
      <c r="C74" s="21"/>
      <c r="D74" s="510" t="str">
        <f>+'Ekamut-caxs'!D78</f>
        <v>Ռ. Բարսեղյան</v>
      </c>
      <c r="E74" s="510"/>
      <c r="F74" s="102"/>
    </row>
    <row r="75" spans="1:18" ht="9.75" customHeight="1">
      <c r="B75" s="291"/>
      <c r="D75" s="509" t="s">
        <v>5</v>
      </c>
      <c r="E75" s="509"/>
      <c r="F75" s="236"/>
    </row>
    <row r="76" spans="1:18" ht="24.75" customHeight="1">
      <c r="B76" s="290" t="s">
        <v>6</v>
      </c>
      <c r="C76" s="21"/>
      <c r="D76" s="510" t="str">
        <f>+'Ekamut-caxs'!D80</f>
        <v>Ա. Հարությունյան</v>
      </c>
      <c r="E76" s="510"/>
      <c r="F76" s="102"/>
    </row>
    <row r="77" spans="1:18" ht="11.25" customHeight="1">
      <c r="D77" s="509" t="s">
        <v>5</v>
      </c>
      <c r="E77" s="509"/>
      <c r="F77" s="236"/>
    </row>
    <row r="78" spans="1:18" s="16" customFormat="1">
      <c r="A78" s="21"/>
      <c r="B78" s="285" t="s">
        <v>1</v>
      </c>
      <c r="C78" s="17"/>
      <c r="D78" s="17"/>
      <c r="E78" s="17"/>
      <c r="F78" s="17"/>
    </row>
    <row r="79" spans="1:18" s="16" customFormat="1">
      <c r="A79" s="95"/>
      <c r="B79" s="20"/>
    </row>
    <row r="80" spans="1:18" s="16" customFormat="1">
      <c r="A80" s="95"/>
      <c r="B80" s="20"/>
    </row>
    <row r="81" spans="1:2" s="16" customFormat="1">
      <c r="A81" s="95"/>
      <c r="B81" s="20"/>
    </row>
    <row r="82" spans="1:2" s="16" customFormat="1">
      <c r="A82" s="95"/>
      <c r="B82" s="20"/>
    </row>
    <row r="83" spans="1:2" s="16" customFormat="1">
      <c r="A83" s="95"/>
      <c r="B83" s="20"/>
    </row>
    <row r="84" spans="1:2" s="16" customFormat="1">
      <c r="A84" s="95"/>
      <c r="B84" s="20"/>
    </row>
    <row r="85" spans="1:2" s="16" customFormat="1">
      <c r="A85" s="95"/>
      <c r="B85" s="20"/>
    </row>
    <row r="86" spans="1:2" s="16" customFormat="1">
      <c r="A86" s="95"/>
      <c r="B86" s="20"/>
    </row>
    <row r="87" spans="1:2" s="16" customFormat="1">
      <c r="A87" s="95"/>
      <c r="B87" s="20"/>
    </row>
    <row r="88" spans="1:2" s="16" customFormat="1">
      <c r="A88" s="95"/>
      <c r="B88" s="20"/>
    </row>
    <row r="89" spans="1:2" s="16" customFormat="1">
      <c r="A89" s="95"/>
      <c r="B89" s="20"/>
    </row>
    <row r="90" spans="1:2" s="16" customFormat="1">
      <c r="A90" s="95"/>
      <c r="B90" s="20"/>
    </row>
    <row r="91" spans="1:2" s="16" customFormat="1">
      <c r="A91" s="95"/>
      <c r="B91" s="20"/>
    </row>
    <row r="92" spans="1:2" s="16" customFormat="1">
      <c r="A92" s="95"/>
      <c r="B92" s="20"/>
    </row>
    <row r="93" spans="1:2" s="16" customFormat="1">
      <c r="A93" s="95"/>
      <c r="B93" s="20"/>
    </row>
    <row r="94" spans="1:2" s="16" customFormat="1">
      <c r="A94" s="95"/>
      <c r="B94" s="20"/>
    </row>
    <row r="95" spans="1:2" s="16" customFormat="1">
      <c r="A95" s="95"/>
      <c r="B95" s="20"/>
    </row>
    <row r="96" spans="1:2" s="16" customFormat="1">
      <c r="A96" s="95"/>
      <c r="B96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3622047244094491" right="0.23622047244094491" top="0.23622047244094491" bottom="0.23622047244094491" header="0.19685039370078741" footer="0.19685039370078741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5"/>
  <sheetViews>
    <sheetView view="pageBreakPreview" topLeftCell="A52" zoomScaleSheetLayoutView="100" workbookViewId="0">
      <selection activeCell="C32" sqref="C32"/>
    </sheetView>
  </sheetViews>
  <sheetFormatPr defaultColWidth="9.140625" defaultRowHeight="13.5"/>
  <cols>
    <col min="1" max="1" width="6" style="17" customWidth="1"/>
    <col min="2" max="2" width="59.42578125" style="283" customWidth="1"/>
    <col min="3" max="3" width="16.7109375" style="17" customWidth="1"/>
    <col min="4" max="4" width="15.7109375" style="17" customWidth="1"/>
    <col min="5" max="5" width="17.140625" style="17" customWidth="1"/>
    <col min="6" max="6" width="20" style="17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7"/>
  </cols>
  <sheetData>
    <row r="1" spans="1:20" ht="20.25">
      <c r="A1" s="508" t="s">
        <v>76</v>
      </c>
      <c r="B1" s="508"/>
      <c r="C1" s="508"/>
      <c r="D1" s="508"/>
      <c r="E1" s="508"/>
      <c r="F1" s="508"/>
    </row>
    <row r="2" spans="1:20" s="19" customFormat="1" ht="20.25">
      <c r="A2" s="496" t="str">
        <f>+'Ekamut-caxs'!A7:D7</f>
        <v>«Ա. Իսահակյանի անվան կենտրոնական գրադարան» ՀՈԱԿ-ի</v>
      </c>
      <c r="B2" s="496"/>
      <c r="C2" s="496"/>
      <c r="D2" s="496"/>
      <c r="E2" s="496"/>
      <c r="F2" s="496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493" t="s">
        <v>223</v>
      </c>
      <c r="B3" s="493"/>
      <c r="C3" s="493"/>
      <c r="D3" s="493"/>
      <c r="E3" s="493"/>
      <c r="F3" s="493"/>
      <c r="G3" s="110"/>
      <c r="H3" s="97"/>
      <c r="I3" s="97"/>
      <c r="J3" s="97"/>
      <c r="K3" s="97"/>
      <c r="L3" s="97"/>
    </row>
    <row r="4" spans="1:20" s="19" customFormat="1" ht="18" customHeight="1">
      <c r="A4" s="9"/>
      <c r="B4" s="281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6" customFormat="1" ht="68.45" customHeight="1">
      <c r="A5" s="78" t="s">
        <v>3</v>
      </c>
      <c r="B5" s="80" t="s">
        <v>28</v>
      </c>
      <c r="C5" s="193" t="s">
        <v>181</v>
      </c>
      <c r="D5" s="193" t="s">
        <v>182</v>
      </c>
      <c r="E5" s="79" t="s">
        <v>47</v>
      </c>
      <c r="F5" s="237" t="str">
        <f>+'Ekamutneri hamematakan'!F5</f>
        <v>Ծանոթություն նախատեսվող ցուցանիշների վերաբերյալ</v>
      </c>
      <c r="G5" s="16"/>
      <c r="H5" s="298" t="s">
        <v>203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1" t="s">
        <v>7</v>
      </c>
      <c r="B6" s="12" t="s">
        <v>29</v>
      </c>
      <c r="C6" s="202">
        <v>13033.1</v>
      </c>
      <c r="D6" s="211">
        <f>+C88</f>
        <v>9001.8200000000652</v>
      </c>
      <c r="E6" s="211">
        <f>D6-C6</f>
        <v>-4031.2799999999352</v>
      </c>
      <c r="F6" s="202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19" customFormat="1" ht="38.25" customHeight="1">
      <c r="A7" s="11" t="s">
        <v>11</v>
      </c>
      <c r="B7" s="12" t="s">
        <v>77</v>
      </c>
      <c r="C7" s="211">
        <f>SUM(C8:C19)</f>
        <v>307022.90000000002</v>
      </c>
      <c r="D7" s="211">
        <f>SUM(D8:D19)</f>
        <v>319067.36</v>
      </c>
      <c r="E7" s="211">
        <f>D7-C7</f>
        <v>12044.459999999963</v>
      </c>
      <c r="F7" s="202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22.5" customHeight="1">
      <c r="A8" s="56">
        <f>+'Dramakan hosqer'!A14</f>
        <v>1</v>
      </c>
      <c r="B8" s="273" t="str">
        <f>+'Dramakan hosqer'!B14</f>
        <v>Սուբսիդիայից</v>
      </c>
      <c r="C8" s="208">
        <v>305772.7</v>
      </c>
      <c r="D8" s="208">
        <f>+'Dramakan hosqer'!F14</f>
        <v>318963.36</v>
      </c>
      <c r="E8" s="208">
        <f>+D8-C8</f>
        <v>13190.659999999974</v>
      </c>
      <c r="F8" s="208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34.5" hidden="1">
      <c r="A9" s="56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8"/>
      <c r="D9" s="208">
        <f>+'Dramakan hosqer'!F15</f>
        <v>0</v>
      </c>
      <c r="E9" s="208">
        <f t="shared" ref="E9:E19" si="0">+D9-C9</f>
        <v>0</v>
      </c>
      <c r="F9" s="208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73" t="str">
        <f>+'Dramakan hosqer'!B16</f>
        <v>Կամավոր ատեստավորման գծով</v>
      </c>
      <c r="C10" s="208"/>
      <c r="D10" s="208">
        <f>+'Dramakan hosqer'!F16</f>
        <v>0</v>
      </c>
      <c r="E10" s="208">
        <f t="shared" si="0"/>
        <v>0</v>
      </c>
      <c r="F10" s="208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17.25" hidden="1">
      <c r="A11" s="56">
        <f>+'Dramakan hosqer'!A17</f>
        <v>4</v>
      </c>
      <c r="B11" s="273" t="str">
        <f>+'Dramakan hosqer'!B17</f>
        <v xml:space="preserve">Վճարովի ծառայություններից </v>
      </c>
      <c r="C11" s="208"/>
      <c r="D11" s="208">
        <f>+'Dramakan hosqer'!F17</f>
        <v>0</v>
      </c>
      <c r="E11" s="208">
        <f t="shared" si="0"/>
        <v>0</v>
      </c>
      <c r="F11" s="208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5</v>
      </c>
      <c r="B12" s="273" t="str">
        <f>+'Dramakan hosqer'!B18</f>
        <v>Սպասարկման և կոմունալ համավճարներից</v>
      </c>
      <c r="C12" s="208"/>
      <c r="D12" s="208">
        <f>+'Dramakan hosqer'!F18</f>
        <v>0</v>
      </c>
      <c r="E12" s="208">
        <f t="shared" si="0"/>
        <v>0</v>
      </c>
      <c r="F12" s="208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 hidden="1">
      <c r="A13" s="56">
        <f>+'Dramakan hosqer'!A19</f>
        <v>6</v>
      </c>
      <c r="B13" s="273" t="str">
        <f>+'Dramakan hosqer'!B19</f>
        <v>Միջոցառումների կազմակերպումից</v>
      </c>
      <c r="C13" s="208"/>
      <c r="D13" s="208">
        <f>+'Dramakan hosqer'!F19</f>
        <v>0</v>
      </c>
      <c r="E13" s="208">
        <f t="shared" si="0"/>
        <v>0</v>
      </c>
      <c r="F13" s="208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2</v>
      </c>
      <c r="B14" s="273" t="str">
        <f>+'Dramakan hosqer'!B20</f>
        <v>Ֆինանսական օգնությունից</v>
      </c>
      <c r="C14" s="208"/>
      <c r="D14" s="208">
        <f>+'Dramakan hosqer'!F20</f>
        <v>0</v>
      </c>
      <c r="E14" s="208">
        <f t="shared" si="0"/>
        <v>0</v>
      </c>
      <c r="F14" s="208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 hidden="1">
      <c r="A15" s="56">
        <f>+'Dramakan hosqer'!A21</f>
        <v>3</v>
      </c>
      <c r="B15" s="273" t="str">
        <f>+'Dramakan hosqer'!B21</f>
        <v>Չփոխանակվող գործարքներից (դրամաշնորհից)</v>
      </c>
      <c r="C15" s="208"/>
      <c r="D15" s="208">
        <f>+'Dramakan hosqer'!F21</f>
        <v>0</v>
      </c>
      <c r="E15" s="208">
        <f t="shared" si="0"/>
        <v>0</v>
      </c>
      <c r="F15" s="208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4" customFormat="1" ht="17.25" hidden="1">
      <c r="A16" s="56">
        <f>+'Dramakan hosqer'!A22</f>
        <v>4</v>
      </c>
      <c r="B16" s="273" t="str">
        <f>+'Dramakan hosqer'!B22</f>
        <v>Դեբիտորական պարտքերից</v>
      </c>
      <c r="C16" s="208"/>
      <c r="D16" s="208">
        <f>+'Dramakan hosqer'!F22</f>
        <v>0</v>
      </c>
      <c r="E16" s="208">
        <f t="shared" si="0"/>
        <v>0</v>
      </c>
      <c r="F16" s="208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4" customFormat="1" ht="17.25">
      <c r="A17" s="56">
        <v>2</v>
      </c>
      <c r="B17" s="273" t="str">
        <f>+'Dramakan hosqer'!B23</f>
        <v>Բանկի տոկոսից</v>
      </c>
      <c r="C17" s="208">
        <v>209.3</v>
      </c>
      <c r="D17" s="208">
        <f>+'Dramakan hosqer'!F23</f>
        <v>104</v>
      </c>
      <c r="E17" s="208">
        <f t="shared" si="0"/>
        <v>-105.30000000000001</v>
      </c>
      <c r="F17" s="208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3" customFormat="1" ht="17.25">
      <c r="A18" s="56">
        <v>3</v>
      </c>
      <c r="B18" s="275" t="str">
        <f>+'Dramakan hosqer'!B24</f>
        <v>Այլ մուտքեր</v>
      </c>
      <c r="C18" s="208">
        <v>40.9</v>
      </c>
      <c r="D18" s="208">
        <f>+'Dramakan hosqer'!F24</f>
        <v>0</v>
      </c>
      <c r="E18" s="208">
        <f t="shared" si="0"/>
        <v>-40.9</v>
      </c>
      <c r="F18" s="208"/>
      <c r="G18" s="90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3" customFormat="1" ht="17.25">
      <c r="A19" s="56">
        <v>4</v>
      </c>
      <c r="B19" s="275" t="s">
        <v>283</v>
      </c>
      <c r="C19" s="208">
        <v>1000</v>
      </c>
      <c r="D19" s="208">
        <f>+'Dramakan hosqer'!F26</f>
        <v>0</v>
      </c>
      <c r="E19" s="208">
        <f t="shared" si="0"/>
        <v>-1000</v>
      </c>
      <c r="F19" s="208"/>
      <c r="G19" s="90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18" customFormat="1" ht="34.5">
      <c r="A20" s="328" t="s">
        <v>31</v>
      </c>
      <c r="B20" s="329" t="s">
        <v>78</v>
      </c>
      <c r="C20" s="202">
        <f>+C21+C70+C83</f>
        <v>311054.17999999993</v>
      </c>
      <c r="D20" s="202">
        <f>+D21+D70+D83</f>
        <v>324103.234</v>
      </c>
      <c r="E20" s="202">
        <f>+E21+E70+E83</f>
        <v>8246.7940000000053</v>
      </c>
      <c r="F20" s="202"/>
      <c r="G20" s="268"/>
      <c r="H20" s="96"/>
      <c r="I20" s="96"/>
      <c r="J20" s="96"/>
      <c r="K20" s="96"/>
      <c r="L20" s="96"/>
      <c r="M20" s="96"/>
      <c r="N20" s="104"/>
      <c r="O20" s="104"/>
      <c r="P20" s="104"/>
      <c r="Q20" s="104"/>
      <c r="R20" s="104"/>
      <c r="S20" s="104"/>
      <c r="T20" s="104"/>
    </row>
    <row r="21" spans="1:20" s="19" customFormat="1" ht="17.25">
      <c r="A21" s="14" t="s">
        <v>51</v>
      </c>
      <c r="B21" s="12" t="s">
        <v>54</v>
      </c>
      <c r="C21" s="211">
        <f>SUM(C22,C26:C31,C35:C64,C69)</f>
        <v>303765.07999999996</v>
      </c>
      <c r="D21" s="211">
        <f>SUM(D22,D25:D31,D35:D64,D68:D69)</f>
        <v>320823.234</v>
      </c>
      <c r="E21" s="211">
        <f>SUM(E22,E25:E30,E34:E64,E68:E69)</f>
        <v>12255.894000000006</v>
      </c>
      <c r="F21" s="202"/>
      <c r="G21" s="111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54" customFormat="1" ht="17.25">
      <c r="A22" s="56">
        <f>+'Dramakan hosqer'!A29</f>
        <v>1</v>
      </c>
      <c r="B22" s="238" t="str">
        <f>+'Dramakan hosqer'!B29</f>
        <v>Աշխատավարձի գծով, այդ թվում՝</v>
      </c>
      <c r="C22" s="208">
        <v>235075.16</v>
      </c>
      <c r="D22" s="208">
        <f>+'Dramakan hosqer'!F29</f>
        <v>249280.1</v>
      </c>
      <c r="E22" s="208">
        <f>+D22-C22</f>
        <v>14204.940000000002</v>
      </c>
      <c r="F22" s="208"/>
      <c r="G22" s="90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hidden="1">
      <c r="A23" s="24">
        <f>+'Dramakan hosqer'!A30</f>
        <v>1.1000000000000001</v>
      </c>
      <c r="B23" s="274" t="str">
        <f>+'Dramakan hosqer'!B30</f>
        <v>վճարովի ծառայության գծով</v>
      </c>
      <c r="C23" s="203"/>
      <c r="D23" s="203">
        <f>+'Dramakan hosqer'!F30</f>
        <v>0</v>
      </c>
      <c r="E23" s="203">
        <f t="shared" ref="E23:E66" si="1">+D23-C23</f>
        <v>0</v>
      </c>
      <c r="F23" s="203"/>
    </row>
    <row r="24" spans="1:20">
      <c r="A24" s="24">
        <f>+'Dramakan hosqer'!A31</f>
        <v>1.1000000000000001</v>
      </c>
      <c r="B24" s="276" t="str">
        <f>+'Dramakan hosqer'!B31</f>
        <v>պարգևատրման գծով</v>
      </c>
      <c r="C24" s="203">
        <v>11069</v>
      </c>
      <c r="D24" s="203">
        <f>+'Dramakan hosqer'!F31</f>
        <v>1500</v>
      </c>
      <c r="E24" s="203">
        <f t="shared" si="1"/>
        <v>-9569</v>
      </c>
      <c r="F24" s="203"/>
    </row>
    <row r="25" spans="1:20" s="54" customFormat="1" ht="17.25" hidden="1">
      <c r="A25" s="56">
        <f>+'Dramakan hosqer'!A32</f>
        <v>1.2000000000000002</v>
      </c>
      <c r="B25" s="274" t="str">
        <f>+'Dramakan hosqer'!B32</f>
        <v>կամավոր ատեստավորման գծով</v>
      </c>
      <c r="C25" s="208"/>
      <c r="D25" s="208">
        <f>+'Dramakan hosqer'!F32</f>
        <v>0</v>
      </c>
      <c r="E25" s="208">
        <f t="shared" si="1"/>
        <v>0</v>
      </c>
      <c r="F25" s="208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>
      <c r="A26" s="56">
        <f>+'Dramakan hosqer'!A33</f>
        <v>2</v>
      </c>
      <c r="B26" s="217" t="str">
        <f>+'Dramakan hosqer'!B33</f>
        <v>Ջեռուցման գծով</v>
      </c>
      <c r="C26" s="208">
        <v>3897.86</v>
      </c>
      <c r="D26" s="208">
        <f>+'Dramakan hosqer'!F33</f>
        <v>3794.3</v>
      </c>
      <c r="E26" s="208">
        <f t="shared" si="1"/>
        <v>-103.55999999999995</v>
      </c>
      <c r="F26" s="208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17.25">
      <c r="A27" s="56">
        <f>+'Dramakan hosqer'!A34</f>
        <v>3</v>
      </c>
      <c r="B27" s="217" t="str">
        <f>+'Dramakan hosqer'!B34</f>
        <v>Էլեկտրաէներգիայի գծով</v>
      </c>
      <c r="C27" s="208">
        <v>3656.1</v>
      </c>
      <c r="D27" s="208">
        <f>+'Dramakan hosqer'!F34</f>
        <v>3812.5</v>
      </c>
      <c r="E27" s="208">
        <f t="shared" si="1"/>
        <v>156.40000000000009</v>
      </c>
      <c r="F27" s="208"/>
      <c r="G27" s="90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17.25">
      <c r="A28" s="56">
        <f>+'Dramakan hosqer'!A35</f>
        <v>4</v>
      </c>
      <c r="B28" s="217" t="str">
        <f>+'Dramakan hosqer'!B35</f>
        <v>Ջրմուղ-կոյուղու գծով</v>
      </c>
      <c r="C28" s="208">
        <v>226.33</v>
      </c>
      <c r="D28" s="208">
        <f>+'Dramakan hosqer'!F35</f>
        <v>227.20000000000002</v>
      </c>
      <c r="E28" s="208">
        <f t="shared" si="1"/>
        <v>0.87000000000000455</v>
      </c>
      <c r="F28" s="208"/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17.25">
      <c r="A29" s="56">
        <f>+'Dramakan hosqer'!A36</f>
        <v>5</v>
      </c>
      <c r="B29" s="217" t="str">
        <f>+'Dramakan hosqer'!B36</f>
        <v>Աղբահանության գծով</v>
      </c>
      <c r="C29" s="208">
        <v>160</v>
      </c>
      <c r="D29" s="208">
        <f>+'Dramakan hosqer'!F36</f>
        <v>160</v>
      </c>
      <c r="E29" s="208">
        <f t="shared" si="1"/>
        <v>0</v>
      </c>
      <c r="F29" s="208"/>
      <c r="G29" s="112"/>
      <c r="H29" s="100"/>
      <c r="I29" s="100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4" customFormat="1" ht="17.25">
      <c r="A30" s="56">
        <f>+'Dramakan hosqer'!A37</f>
        <v>6</v>
      </c>
      <c r="B30" s="217" t="str">
        <f>+'Dramakan hosqer'!B37</f>
        <v>Ախտաբանության գծով</v>
      </c>
      <c r="C30" s="208">
        <v>862.4</v>
      </c>
      <c r="D30" s="208">
        <f>+'Dramakan hosqer'!F37</f>
        <v>862.4</v>
      </c>
      <c r="E30" s="208">
        <f t="shared" si="1"/>
        <v>0</v>
      </c>
      <c r="F30" s="208"/>
      <c r="G30" s="90"/>
      <c r="H30" s="99"/>
      <c r="I30" s="99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4" customFormat="1" ht="17.25">
      <c r="A31" s="56">
        <f>+'Dramakan hosqer'!A38</f>
        <v>7</v>
      </c>
      <c r="B31" s="217" t="str">
        <f>+'Dramakan hosqer'!B38</f>
        <v>Կապի գծով, որից`</v>
      </c>
      <c r="C31" s="209">
        <f>+C32+C33+C34</f>
        <v>1291.3400000000001</v>
      </c>
      <c r="D31" s="209">
        <f>+'Dramakan hosqer'!F38</f>
        <v>1344</v>
      </c>
      <c r="E31" s="209">
        <f t="shared" si="1"/>
        <v>52.659999999999854</v>
      </c>
      <c r="F31" s="208"/>
      <c r="G31" s="90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30" customFormat="1" ht="14.25">
      <c r="A32" s="24">
        <f>+'Dramakan hosqer'!A39</f>
        <v>7.1</v>
      </c>
      <c r="B32" s="274" t="str">
        <f>+'Dramakan hosqer'!B39</f>
        <v>բաժանորդային վճար</v>
      </c>
      <c r="C32" s="203">
        <v>864</v>
      </c>
      <c r="D32" s="203">
        <f>+'Dramakan hosqer'!F39</f>
        <v>864</v>
      </c>
      <c r="E32" s="203">
        <f t="shared" si="1"/>
        <v>0</v>
      </c>
      <c r="F32" s="203"/>
      <c r="G32" s="113"/>
      <c r="H32" s="101"/>
      <c r="I32" s="101"/>
      <c r="J32" s="101"/>
      <c r="K32" s="101"/>
      <c r="L32" s="101"/>
      <c r="M32" s="101"/>
      <c r="N32" s="107"/>
      <c r="O32" s="107"/>
      <c r="P32" s="107"/>
      <c r="Q32" s="107"/>
      <c r="R32" s="107"/>
      <c r="S32" s="107"/>
      <c r="T32" s="107"/>
    </row>
    <row r="33" spans="1:20">
      <c r="A33" s="24">
        <f>+'Dramakan hosqer'!A40</f>
        <v>7.1999999999999993</v>
      </c>
      <c r="B33" s="274" t="str">
        <f>+'Dramakan hosqer'!B40</f>
        <v>րոպեավճար</v>
      </c>
      <c r="C33" s="203">
        <v>67.34</v>
      </c>
      <c r="D33" s="203">
        <f>+'Dramakan hosqer'!F40</f>
        <v>120</v>
      </c>
      <c r="E33" s="203">
        <f t="shared" si="1"/>
        <v>52.66</v>
      </c>
      <c r="F33" s="203"/>
      <c r="I33" s="115"/>
    </row>
    <row r="34" spans="1:20">
      <c r="A34" s="24">
        <f>+'Dramakan hosqer'!A41</f>
        <v>7.2999999999999989</v>
      </c>
      <c r="B34" s="274" t="str">
        <f>+'Dramakan hosqer'!B41</f>
        <v>ինտերնետ կապ</v>
      </c>
      <c r="C34" s="203">
        <v>360</v>
      </c>
      <c r="D34" s="203">
        <f>+'Dramakan hosqer'!F41</f>
        <v>360</v>
      </c>
      <c r="E34" s="203">
        <f t="shared" si="1"/>
        <v>0</v>
      </c>
      <c r="F34" s="203"/>
      <c r="I34" s="115"/>
    </row>
    <row r="35" spans="1:20" s="54" customFormat="1" ht="17.25">
      <c r="A35" s="56">
        <f>+'Dramakan hosqer'!A42</f>
        <v>8</v>
      </c>
      <c r="B35" s="217" t="str">
        <f>+'Dramakan hosqer'!B42</f>
        <v>Բանկային ծառայության գծով</v>
      </c>
      <c r="C35" s="208">
        <v>0</v>
      </c>
      <c r="D35" s="208">
        <f>+'Dramakan hosqer'!F42</f>
        <v>1</v>
      </c>
      <c r="E35" s="208">
        <f t="shared" si="1"/>
        <v>1</v>
      </c>
      <c r="F35" s="208"/>
      <c r="G35" s="6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17.25">
      <c r="A36" s="56">
        <f>+'Dramakan hosqer'!A43</f>
        <v>9</v>
      </c>
      <c r="B36" s="217" t="str">
        <f>+'Dramakan hosqer'!B43</f>
        <v>Տնտեսական ապրանքների գծով</v>
      </c>
      <c r="C36" s="208">
        <v>988.39</v>
      </c>
      <c r="D36" s="208">
        <f>+'Dramakan hosqer'!F43</f>
        <v>990</v>
      </c>
      <c r="E36" s="208">
        <f t="shared" si="1"/>
        <v>1.6100000000000136</v>
      </c>
      <c r="F36" s="208"/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17.25">
      <c r="A37" s="56">
        <f>+'Dramakan hosqer'!A44</f>
        <v>10</v>
      </c>
      <c r="B37" s="217" t="str">
        <f>+'Dramakan hosqer'!B44</f>
        <v>Գրասենյակային ապրանքների գծով</v>
      </c>
      <c r="C37" s="208">
        <v>992.8</v>
      </c>
      <c r="D37" s="208">
        <f>+'Dramakan hosqer'!F44</f>
        <v>990</v>
      </c>
      <c r="E37" s="208">
        <f t="shared" si="1"/>
        <v>-2.7999999999999545</v>
      </c>
      <c r="F37" s="208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>
      <c r="A38" s="56">
        <f>+'Dramakan hosqer'!A45</f>
        <v>11</v>
      </c>
      <c r="B38" s="217" t="str">
        <f>+'Dramakan hosqer'!B45</f>
        <v>Փոքրարժեք կամ արագամաշ առարկաների գծով</v>
      </c>
      <c r="C38" s="208">
        <v>481.7</v>
      </c>
      <c r="D38" s="208">
        <f>+'Dramakan hosqer'!F45</f>
        <v>500</v>
      </c>
      <c r="E38" s="208">
        <f t="shared" si="1"/>
        <v>18.300000000000011</v>
      </c>
      <c r="F38" s="208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hosqer'!A46</f>
        <v>12</v>
      </c>
      <c r="B39" s="217" t="str">
        <f>+'Dramakan hosqer'!B46</f>
        <v>Ուսումնական նյութերի գծով</v>
      </c>
      <c r="C39" s="208"/>
      <c r="D39" s="208">
        <f>+'Dramakan hosqer'!F46</f>
        <v>0</v>
      </c>
      <c r="E39" s="208">
        <f t="shared" si="1"/>
        <v>0</v>
      </c>
      <c r="F39" s="208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 hidden="1">
      <c r="A40" s="56">
        <f>+'Dramakan hosqer'!A47</f>
        <v>13</v>
      </c>
      <c r="B40" s="217" t="str">
        <f>+'Dramakan hosqer'!B47</f>
        <v>Դեղորայքի գծով</v>
      </c>
      <c r="C40" s="208"/>
      <c r="D40" s="208">
        <f>+'Dramakan hosqer'!F47</f>
        <v>0</v>
      </c>
      <c r="E40" s="208">
        <f t="shared" si="1"/>
        <v>0</v>
      </c>
      <c r="F40" s="208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 hidden="1">
      <c r="A41" s="56">
        <f>+'Dramakan hosqer'!A48</f>
        <v>14</v>
      </c>
      <c r="B41" s="217" t="str">
        <f>+'Dramakan hosqer'!B48</f>
        <v>Բուժ.ծառայության գծով</v>
      </c>
      <c r="C41" s="208"/>
      <c r="D41" s="208">
        <f>+'Dramakan hosqer'!F48</f>
        <v>0</v>
      </c>
      <c r="E41" s="208">
        <f t="shared" si="1"/>
        <v>0</v>
      </c>
      <c r="F41" s="208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17.25">
      <c r="A42" s="56">
        <f>+'Dramakan hosqer'!A49</f>
        <v>12</v>
      </c>
      <c r="B42" s="217" t="str">
        <f>+'Dramakan hosqer'!B49</f>
        <v>Ընթացիկ վերանորոգման գծով</v>
      </c>
      <c r="C42" s="208">
        <v>0</v>
      </c>
      <c r="D42" s="208">
        <f>+'Dramakan hosqer'!F49</f>
        <v>100</v>
      </c>
      <c r="E42" s="208">
        <f t="shared" si="1"/>
        <v>100</v>
      </c>
      <c r="F42" s="208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 hidden="1">
      <c r="A43" s="56">
        <f>+'Dramakan hosqer'!A50</f>
        <v>13</v>
      </c>
      <c r="B43" s="217" t="str">
        <f>+'Dramakan hosqer'!B50</f>
        <v>Ջեռուցման համակարգի սպասարկման գծով</v>
      </c>
      <c r="C43" s="208"/>
      <c r="D43" s="208">
        <f>+'Dramakan hosqer'!F50</f>
        <v>0</v>
      </c>
      <c r="E43" s="208">
        <f t="shared" si="1"/>
        <v>0</v>
      </c>
      <c r="F43" s="208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 hidden="1">
      <c r="A44" s="56">
        <f>+'Dramakan hosqer'!A51</f>
        <v>14</v>
      </c>
      <c r="B44" s="217" t="str">
        <f>+'Dramakan hosqer'!B51</f>
        <v>Կաթսայատան սպասարկման գծով</v>
      </c>
      <c r="C44" s="208"/>
      <c r="D44" s="208">
        <f>+'Dramakan hosqer'!F51</f>
        <v>0</v>
      </c>
      <c r="E44" s="208">
        <f t="shared" si="1"/>
        <v>0</v>
      </c>
      <c r="F44" s="208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17.25" hidden="1">
      <c r="A45" s="56">
        <f>+'Dramakan hosqer'!A52</f>
        <v>15</v>
      </c>
      <c r="B45" s="217" t="str">
        <f>+'Dramakan hosqer'!B52</f>
        <v>Սպասարկման և կոմունալ համավճարների գծով</v>
      </c>
      <c r="C45" s="208"/>
      <c r="D45" s="208">
        <f>+'Dramakan hosqer'!F52</f>
        <v>0</v>
      </c>
      <c r="E45" s="208">
        <f t="shared" si="1"/>
        <v>0</v>
      </c>
      <c r="F45" s="208"/>
      <c r="G45" s="90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17.25" hidden="1">
      <c r="A46" s="56">
        <f>+'Dramakan hosqer'!A53</f>
        <v>16</v>
      </c>
      <c r="B46" s="217" t="str">
        <f>+'Dramakan hosqer'!B53</f>
        <v>Գնումների համակարգողի ծառայության գծով</v>
      </c>
      <c r="C46" s="208"/>
      <c r="D46" s="208">
        <f>+'Dramakan hosqer'!F53</f>
        <v>0</v>
      </c>
      <c r="E46" s="208">
        <f t="shared" si="1"/>
        <v>0</v>
      </c>
      <c r="F46" s="208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34.5">
      <c r="A47" s="56">
        <f>+'Dramakan hosqer'!A54</f>
        <v>13</v>
      </c>
      <c r="B47" s="217" t="str">
        <f>+'Dramakan hosqer'!B54</f>
        <v>Համակարգիչների տեխնիկական սպասարկման գծով</v>
      </c>
      <c r="C47" s="208">
        <v>182.9</v>
      </c>
      <c r="D47" s="208">
        <f>+'Dramakan hosqer'!F54</f>
        <v>200</v>
      </c>
      <c r="E47" s="208">
        <f t="shared" si="1"/>
        <v>17.099999999999994</v>
      </c>
      <c r="F47" s="208"/>
      <c r="G47" s="6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18" customHeight="1">
      <c r="A48" s="56">
        <f>+'Dramakan hosqer'!A55</f>
        <v>14</v>
      </c>
      <c r="B48" s="217" t="str">
        <f>+'Dramakan hosqer'!B55</f>
        <v>Համակարգչային ծրագրի և կայքի սպասարկման գծով</v>
      </c>
      <c r="C48" s="208">
        <v>771</v>
      </c>
      <c r="D48" s="208">
        <f>+'Dramakan hosqer'!F55</f>
        <v>798</v>
      </c>
      <c r="E48" s="208">
        <f t="shared" si="1"/>
        <v>27</v>
      </c>
      <c r="F48" s="208"/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>
      <c r="A49" s="56">
        <f>+'Dramakan hosqer'!A56</f>
        <v>15</v>
      </c>
      <c r="B49" s="217" t="str">
        <f>+'Dramakan hosqer'!B56</f>
        <v>էլ․ ստորագրության գծով</v>
      </c>
      <c r="C49" s="208">
        <v>3</v>
      </c>
      <c r="D49" s="208">
        <f>+'Dramakan hosqer'!F56</f>
        <v>3</v>
      </c>
      <c r="E49" s="208">
        <f t="shared" si="1"/>
        <v>0</v>
      </c>
      <c r="F49" s="208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15.75" hidden="1" customHeight="1">
      <c r="A50" s="56">
        <f>+'Dramakan hosqer'!A57</f>
        <v>16</v>
      </c>
      <c r="B50" s="217" t="str">
        <f>+'Dramakan hosqer'!B57</f>
        <v>Հայտարարության գծով</v>
      </c>
      <c r="C50" s="208"/>
      <c r="D50" s="208">
        <f>+'Dramakan hosqer'!F57</f>
        <v>0</v>
      </c>
      <c r="E50" s="208">
        <f t="shared" si="1"/>
        <v>0</v>
      </c>
      <c r="F50" s="208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5.75" hidden="1" customHeight="1">
      <c r="A51" s="56">
        <f>+'Dramakan hosqer'!A58</f>
        <v>17</v>
      </c>
      <c r="B51" s="217" t="str">
        <f>+'Dramakan hosqer'!B58</f>
        <v>Բաժանորդագրության գծով</v>
      </c>
      <c r="C51" s="208"/>
      <c r="D51" s="208">
        <f>+'Dramakan hosqer'!F58</f>
        <v>0</v>
      </c>
      <c r="E51" s="208">
        <f t="shared" si="1"/>
        <v>0</v>
      </c>
      <c r="F51" s="208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17.25">
      <c r="A52" s="56">
        <f>+'Dramakan hosqer'!A59</f>
        <v>16</v>
      </c>
      <c r="B52" s="217" t="str">
        <f>+'Dramakan hosqer'!B59</f>
        <v>Վերապատրաստման գծով</v>
      </c>
      <c r="C52" s="208">
        <v>144</v>
      </c>
      <c r="D52" s="208">
        <f>+'Dramakan hosqer'!F59</f>
        <v>144</v>
      </c>
      <c r="E52" s="208">
        <f t="shared" si="1"/>
        <v>0</v>
      </c>
      <c r="F52" s="208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4" customFormat="1" ht="17.25">
      <c r="A53" s="56">
        <f>+'Dramakan hosqer'!A60</f>
        <v>17</v>
      </c>
      <c r="B53" s="217" t="str">
        <f>+'Dramakan hosqer'!B60</f>
        <v>Միջոցառումների գծով</v>
      </c>
      <c r="C53" s="208">
        <v>1329</v>
      </c>
      <c r="D53" s="208">
        <f>+'Dramakan hosqer'!F60</f>
        <v>500</v>
      </c>
      <c r="E53" s="208">
        <f t="shared" si="1"/>
        <v>-829</v>
      </c>
      <c r="F53" s="208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4" customFormat="1" ht="17.25">
      <c r="A54" s="56">
        <f>+'Dramakan hosqer'!A61</f>
        <v>18</v>
      </c>
      <c r="B54" s="217" t="str">
        <f>+'Dramakan hosqer'!B61</f>
        <v>Տպագրական ծառայությունների գծով</v>
      </c>
      <c r="C54" s="208">
        <v>924.8</v>
      </c>
      <c r="D54" s="208">
        <f>+'Dramakan hosqer'!F61</f>
        <v>300</v>
      </c>
      <c r="E54" s="208">
        <f t="shared" si="1"/>
        <v>-624.79999999999995</v>
      </c>
      <c r="F54" s="208"/>
      <c r="G54" s="90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3" customFormat="1" ht="34.5">
      <c r="A55" s="56">
        <f>+'Dramakan hosqer'!A62</f>
        <v>19</v>
      </c>
      <c r="B55" s="275" t="str">
        <f>+'Dramakan hosqer'!B62</f>
        <v>Գազասպառման համակարգի տեխնիկական սպասարկման գծով</v>
      </c>
      <c r="C55" s="208">
        <v>449.2</v>
      </c>
      <c r="D55" s="208">
        <f>+'Dramakan hosqer'!F62</f>
        <v>500</v>
      </c>
      <c r="E55" s="208">
        <f t="shared" si="1"/>
        <v>50.800000000000011</v>
      </c>
      <c r="F55" s="208"/>
      <c r="G55" s="90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3" customFormat="1" ht="17.25">
      <c r="A56" s="56">
        <f>+'Dramakan hosqer'!A63</f>
        <v>20</v>
      </c>
      <c r="B56" s="476" t="s">
        <v>277</v>
      </c>
      <c r="C56" s="208">
        <v>0</v>
      </c>
      <c r="D56" s="208">
        <v>91</v>
      </c>
      <c r="E56" s="208">
        <f t="shared" si="1"/>
        <v>91</v>
      </c>
      <c r="F56" s="208"/>
      <c r="G56" s="90"/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3" customFormat="1" ht="17.25">
      <c r="A57" s="56">
        <f>+'Dramakan hosqer'!A64</f>
        <v>21</v>
      </c>
      <c r="B57" s="477" t="s">
        <v>278</v>
      </c>
      <c r="C57" s="208">
        <v>490.9</v>
      </c>
      <c r="D57" s="208">
        <f>'Dramakan hosqer'!F64</f>
        <v>990</v>
      </c>
      <c r="E57" s="208">
        <f t="shared" si="1"/>
        <v>499.1</v>
      </c>
      <c r="F57" s="208"/>
      <c r="G57" s="90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3" customFormat="1" ht="17.25">
      <c r="A58" s="56">
        <f>+'Dramakan hosqer'!A65</f>
        <v>22</v>
      </c>
      <c r="B58" s="478" t="s">
        <v>279</v>
      </c>
      <c r="C58" s="208">
        <v>89.4</v>
      </c>
      <c r="D58" s="208">
        <f>'Dramakan hosqer'!F65</f>
        <v>208</v>
      </c>
      <c r="E58" s="208">
        <f t="shared" si="1"/>
        <v>118.6</v>
      </c>
      <c r="F58" s="208"/>
      <c r="G58" s="90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3" customFormat="1" ht="17.25">
      <c r="A59" s="56">
        <f>+'Dramakan hosqer'!A66</f>
        <v>23</v>
      </c>
      <c r="B59" s="479" t="s">
        <v>280</v>
      </c>
      <c r="C59" s="208">
        <v>130.69999999999999</v>
      </c>
      <c r="D59" s="208">
        <f>'Dramakan hosqer'!F66</f>
        <v>150</v>
      </c>
      <c r="E59" s="208">
        <f t="shared" si="1"/>
        <v>19.300000000000011</v>
      </c>
      <c r="F59" s="208"/>
      <c r="G59" s="90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3" customFormat="1" ht="17.25">
      <c r="A60" s="56">
        <f>+'Dramakan hosqer'!A67</f>
        <v>24</v>
      </c>
      <c r="B60" s="275" t="s">
        <v>283</v>
      </c>
      <c r="C60" s="208">
        <v>1000</v>
      </c>
      <c r="D60" s="208">
        <v>0</v>
      </c>
      <c r="E60" s="208">
        <f t="shared" si="1"/>
        <v>-1000</v>
      </c>
      <c r="F60" s="208"/>
      <c r="G60" s="90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3" customFormat="1" ht="17.25">
      <c r="A61" s="56">
        <f>+'Dramakan hosqer'!A68</f>
        <v>25</v>
      </c>
      <c r="B61" s="478" t="s">
        <v>281</v>
      </c>
      <c r="C61" s="208">
        <v>286</v>
      </c>
      <c r="D61" s="208">
        <v>500</v>
      </c>
      <c r="E61" s="208">
        <f t="shared" si="1"/>
        <v>214</v>
      </c>
      <c r="F61" s="208"/>
      <c r="G61" s="90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3" customFormat="1" ht="17.25" hidden="1">
      <c r="A62" s="56">
        <f>+'Dramakan hosqer'!A69</f>
        <v>16</v>
      </c>
      <c r="B62" s="275">
        <f>+'Dramakan hosqer'!B68</f>
        <v>0</v>
      </c>
      <c r="C62" s="208"/>
      <c r="D62" s="208">
        <f>+'Dramakan hosqer'!F68</f>
        <v>0</v>
      </c>
      <c r="E62" s="208">
        <f t="shared" si="1"/>
        <v>0</v>
      </c>
      <c r="F62" s="208"/>
      <c r="G62" s="266" t="s">
        <v>193</v>
      </c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4" customFormat="1" ht="17.25" hidden="1">
      <c r="A63" s="56">
        <f>+'Dramakan hosqer'!A70</f>
        <v>25</v>
      </c>
      <c r="B63" s="217" t="str">
        <f>+'Dramakan hosqer'!B69</f>
        <v>Ներկայացուցչական ծախսեր</v>
      </c>
      <c r="C63" s="208"/>
      <c r="D63" s="208">
        <f>+'Dramakan hosqer'!F69</f>
        <v>0</v>
      </c>
      <c r="E63" s="208">
        <f t="shared" si="1"/>
        <v>0</v>
      </c>
      <c r="F63" s="208"/>
      <c r="G63" s="268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54" customFormat="1" ht="17.25">
      <c r="A64" s="56">
        <f>+'Dramakan hosqer'!A71</f>
        <v>26</v>
      </c>
      <c r="B64" s="217" t="str">
        <f>+'Dramakan hosqer'!B70</f>
        <v>Հարկային պարտավորությունների գծով, այդ թվում՝</v>
      </c>
      <c r="C64" s="208">
        <f>+C65+C66+C67</f>
        <v>50332.1</v>
      </c>
      <c r="D64" s="209">
        <f>SUM(D65:D67)</f>
        <v>51557</v>
      </c>
      <c r="E64" s="208">
        <f t="shared" si="1"/>
        <v>1224.9000000000015</v>
      </c>
      <c r="F64" s="208"/>
      <c r="G64" s="268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134" customFormat="1" hidden="1">
      <c r="A65" s="13">
        <f>+'Dramakan hosqer'!A71</f>
        <v>26</v>
      </c>
      <c r="B65" s="282" t="str">
        <f>+'Dramakan hosqer'!B71</f>
        <v>շահութահարկի գծով</v>
      </c>
      <c r="C65" s="203"/>
      <c r="D65" s="203">
        <f>+'Dramakan hosqer'!F71</f>
        <v>0</v>
      </c>
      <c r="E65" s="203">
        <f t="shared" si="1"/>
        <v>0</v>
      </c>
      <c r="F65" s="203"/>
      <c r="G65" s="138"/>
      <c r="H65" s="136"/>
      <c r="I65" s="136"/>
      <c r="J65" s="136"/>
      <c r="K65" s="136"/>
      <c r="L65" s="136"/>
      <c r="M65" s="136"/>
      <c r="N65" s="139"/>
      <c r="O65" s="139"/>
      <c r="P65" s="139"/>
      <c r="Q65" s="139"/>
      <c r="R65" s="139"/>
      <c r="S65" s="139"/>
      <c r="T65" s="139"/>
    </row>
    <row r="66" spans="1:20" s="134" customFormat="1">
      <c r="A66" s="13">
        <v>20.100000000000001</v>
      </c>
      <c r="B66" s="282" t="str">
        <f>+'Dramakan hosqer'!B72</f>
        <v>ԱԱՀ-ի գծով</v>
      </c>
      <c r="C66" s="203">
        <v>50332.1</v>
      </c>
      <c r="D66" s="203">
        <f>+'Dramakan hosqer'!F72</f>
        <v>51500</v>
      </c>
      <c r="E66" s="203">
        <f t="shared" si="1"/>
        <v>1167.9000000000015</v>
      </c>
      <c r="F66" s="203"/>
      <c r="G66" s="138"/>
      <c r="H66" s="136"/>
      <c r="I66" s="136"/>
      <c r="J66" s="136"/>
      <c r="K66" s="136"/>
      <c r="L66" s="136"/>
      <c r="M66" s="136"/>
      <c r="N66" s="139"/>
      <c r="O66" s="139"/>
      <c r="P66" s="139"/>
      <c r="Q66" s="139"/>
      <c r="R66" s="139"/>
      <c r="S66" s="139"/>
      <c r="T66" s="139"/>
    </row>
    <row r="67" spans="1:20" s="134" customFormat="1">
      <c r="A67" s="13">
        <v>20.2</v>
      </c>
      <c r="B67" s="282" t="str">
        <f>+'Dramakan hosqer'!B73</f>
        <v xml:space="preserve">չփոխհատուցվող հարկերի գծով </v>
      </c>
      <c r="C67" s="203">
        <v>0</v>
      </c>
      <c r="D67" s="203">
        <f>+'Dramakan hosqer'!F73</f>
        <v>57</v>
      </c>
      <c r="E67" s="203">
        <f t="shared" ref="E67" si="2">+D67-C67</f>
        <v>57</v>
      </c>
      <c r="F67" s="203"/>
      <c r="G67" s="138"/>
      <c r="H67" s="136"/>
      <c r="I67" s="136"/>
      <c r="J67" s="136"/>
      <c r="K67" s="136"/>
      <c r="L67" s="136"/>
      <c r="M67" s="136"/>
      <c r="N67" s="139"/>
      <c r="O67" s="139"/>
      <c r="P67" s="139"/>
      <c r="Q67" s="139"/>
      <c r="R67" s="139"/>
      <c r="S67" s="139"/>
      <c r="T67" s="139"/>
    </row>
    <row r="68" spans="1:20" s="54" customFormat="1" ht="17.25">
      <c r="A68" s="403">
        <f>+'Dramakan hosqer'!A74</f>
        <v>26</v>
      </c>
      <c r="B68" s="404" t="str">
        <f>+'Dramakan hosqer'!B74</f>
        <v>Կրեդիտորական պարտքի մարման գծով</v>
      </c>
      <c r="C68" s="208">
        <v>4749.6000000000004</v>
      </c>
      <c r="D68" s="405">
        <f>+'Dramakan hosqer'!F74</f>
        <v>2820.7340000000004</v>
      </c>
      <c r="E68" s="405">
        <f t="shared" ref="E68:E69" si="3">+D68-C68</f>
        <v>-1928.866</v>
      </c>
      <c r="F68" s="208"/>
      <c r="G68" s="94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4" customFormat="1" ht="17.25" hidden="1">
      <c r="A69" s="403">
        <f>+'Dramakan hosqer'!A75</f>
        <v>27</v>
      </c>
      <c r="B69" s="404" t="str">
        <f>+'Dramakan hosqer'!B75</f>
        <v>Այլ արտահոսքերի գծով</v>
      </c>
      <c r="C69" s="208"/>
      <c r="D69" s="405">
        <f>+'Dramakan hosqer'!F75</f>
        <v>0</v>
      </c>
      <c r="E69" s="405">
        <f t="shared" si="3"/>
        <v>0</v>
      </c>
      <c r="F69" s="208"/>
      <c r="G69" s="94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4" customFormat="1" ht="17.25">
      <c r="A70" s="137" t="s">
        <v>52</v>
      </c>
      <c r="B70" s="12" t="s">
        <v>55</v>
      </c>
      <c r="C70" s="211">
        <f>+C71+C79</f>
        <v>7289.1</v>
      </c>
      <c r="D70" s="211">
        <f>+D71+D79</f>
        <v>3280</v>
      </c>
      <c r="E70" s="211">
        <f t="shared" ref="E70" si="4">D70-C70</f>
        <v>-4009.1000000000004</v>
      </c>
      <c r="F70" s="202"/>
      <c r="G70" s="90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4" customFormat="1" ht="17.25">
      <c r="A71" s="406">
        <f>+'Dramakan hosqer'!A77</f>
        <v>1</v>
      </c>
      <c r="B71" s="12" t="str">
        <f>+'Dramakan hosqer'!B77</f>
        <v>Հիմնական միջոցների ձեռքբերում, այդ թվում՝</v>
      </c>
      <c r="C71" s="211">
        <f>SUM(C72:C78)</f>
        <v>7289.1</v>
      </c>
      <c r="D71" s="211">
        <f>SUM(D72:D78)</f>
        <v>3280</v>
      </c>
      <c r="E71" s="211">
        <f>+D71-C71</f>
        <v>-4009.1000000000004</v>
      </c>
      <c r="F71" s="208"/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17.25">
      <c r="A72" s="61">
        <f>+'Dramakan hosqer'!A78</f>
        <v>1.1000000000000001</v>
      </c>
      <c r="B72" s="212" t="str">
        <f>+'Dramakan hosqer'!B78</f>
        <v>գրասենյակային և տնտեսական գույք</v>
      </c>
      <c r="C72" s="208">
        <v>989.5</v>
      </c>
      <c r="D72" s="209">
        <f>+'Dramakan hosqer'!F78</f>
        <v>990</v>
      </c>
      <c r="E72" s="209">
        <f t="shared" ref="E72:E82" si="5">+D72-C72</f>
        <v>0.5</v>
      </c>
      <c r="F72" s="208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17.25">
      <c r="A73" s="61">
        <f>+'Dramakan hosqer'!A79</f>
        <v>1.2000000000000002</v>
      </c>
      <c r="B73" s="212" t="str">
        <f>+'Dramakan hosqer'!B79</f>
        <v>համակարգչային սարքավորումներ / տեխնիկա</v>
      </c>
      <c r="C73" s="208">
        <v>957.9</v>
      </c>
      <c r="D73" s="209">
        <f>+'Dramakan hosqer'!F79</f>
        <v>790</v>
      </c>
      <c r="E73" s="209">
        <f t="shared" si="5"/>
        <v>-167.89999999999998</v>
      </c>
      <c r="F73" s="208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>
      <c r="A74" s="61">
        <f>+'Dramakan hosqer'!A80</f>
        <v>1.3000000000000003</v>
      </c>
      <c r="B74" s="212" t="str">
        <f>+'Dramakan hosqer'!B80</f>
        <v>մեքենաներ և սարքավորումներ</v>
      </c>
      <c r="C74" s="208">
        <v>391.2</v>
      </c>
      <c r="D74" s="209">
        <v>0</v>
      </c>
      <c r="E74" s="209">
        <f t="shared" si="5"/>
        <v>-391.2</v>
      </c>
      <c r="F74" s="208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hosqer'!A81</f>
        <v>1.4000000000000004</v>
      </c>
      <c r="B75" s="212" t="str">
        <f>+'Dramakan hosqer'!B81</f>
        <v>երաժշտական գործիքներ</v>
      </c>
      <c r="C75" s="208"/>
      <c r="D75" s="209">
        <f>+'Dramakan hosqer'!F81</f>
        <v>0</v>
      </c>
      <c r="E75" s="209">
        <f t="shared" si="5"/>
        <v>0</v>
      </c>
      <c r="F75" s="208"/>
      <c r="G75" s="90"/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54" customFormat="1" ht="17.25" hidden="1">
      <c r="A76" s="61">
        <f>+'Dramakan hosqer'!A82</f>
        <v>1.5000000000000004</v>
      </c>
      <c r="B76" s="212" t="str">
        <f>+'Dramakan hosqer'!B82</f>
        <v>սպորտային գույք</v>
      </c>
      <c r="C76" s="208"/>
      <c r="D76" s="209">
        <f>+'Dramakan hosqer'!F82</f>
        <v>0</v>
      </c>
      <c r="E76" s="209">
        <f t="shared" si="5"/>
        <v>0</v>
      </c>
      <c r="F76" s="208"/>
      <c r="G76" s="90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53" customFormat="1" ht="17.25">
      <c r="A77" s="61">
        <v>1.4</v>
      </c>
      <c r="B77" s="213" t="str">
        <f>+'Dramakan hosqer'!B83</f>
        <v>գրականություն</v>
      </c>
      <c r="C77" s="208">
        <v>4950.5</v>
      </c>
      <c r="D77" s="208">
        <f>+'Dramakan hosqer'!F83</f>
        <v>1500</v>
      </c>
      <c r="E77" s="208">
        <f t="shared" si="5"/>
        <v>-3450.5</v>
      </c>
      <c r="F77" s="208"/>
      <c r="G77" s="90"/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53" customFormat="1" ht="15.75" hidden="1" customHeight="1">
      <c r="A78" s="61">
        <f>+'Dramakan hosqer'!A84</f>
        <v>1.4000000000000001</v>
      </c>
      <c r="B78" s="213">
        <f>+'Dramakan hosqer'!B84</f>
        <v>0</v>
      </c>
      <c r="C78" s="208"/>
      <c r="D78" s="208">
        <f>+'Dramakan hosqer'!F84</f>
        <v>0</v>
      </c>
      <c r="E78" s="208">
        <f t="shared" si="5"/>
        <v>0</v>
      </c>
      <c r="F78" s="208"/>
      <c r="G78" s="53" t="s">
        <v>253</v>
      </c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408" customFormat="1" ht="49.5" hidden="1" customHeight="1">
      <c r="A79" s="406">
        <f>+'Dramakan hosqer'!A85</f>
        <v>2</v>
      </c>
      <c r="B79" s="12" t="str">
        <f>+'Dramakan hosqer'!B85</f>
        <v>Հիմնական միջոցների հիմնական վերանորոգում, 
այդ թվում՝</v>
      </c>
      <c r="C79" s="211">
        <f>SUM(C80:C82)</f>
        <v>0</v>
      </c>
      <c r="D79" s="211">
        <f>SUM(D80:D82)</f>
        <v>0</v>
      </c>
      <c r="E79" s="202">
        <f t="shared" si="5"/>
        <v>0</v>
      </c>
      <c r="F79" s="202"/>
      <c r="G79" s="407"/>
      <c r="H79" s="89"/>
      <c r="I79" s="89"/>
      <c r="J79" s="89"/>
      <c r="K79" s="89"/>
      <c r="L79" s="89"/>
      <c r="M79" s="89"/>
      <c r="N79" s="87"/>
      <c r="O79" s="87"/>
      <c r="P79" s="87"/>
      <c r="Q79" s="87"/>
      <c r="R79" s="87"/>
      <c r="S79" s="87"/>
      <c r="T79" s="87"/>
    </row>
    <row r="80" spans="1:20" s="82" customFormat="1" ht="15.75" hidden="1" customHeight="1">
      <c r="A80" s="61">
        <f>+'Dramakan hosqer'!A86</f>
        <v>2.1</v>
      </c>
      <c r="B80" s="212" t="str">
        <f>+'Dramakan hosqer'!B86</f>
        <v>ամրացված գույքի (շենք)</v>
      </c>
      <c r="C80" s="208"/>
      <c r="D80" s="209">
        <f>+'Dramakan hosqer'!F86</f>
        <v>0</v>
      </c>
      <c r="E80" s="209">
        <f t="shared" si="5"/>
        <v>0</v>
      </c>
      <c r="F80" s="208"/>
      <c r="G80" s="142"/>
      <c r="H80" s="93"/>
      <c r="I80" s="88"/>
      <c r="J80" s="88"/>
      <c r="K80" s="88"/>
      <c r="L80" s="88"/>
      <c r="M80" s="88"/>
      <c r="N80" s="88"/>
      <c r="O80" s="81"/>
      <c r="P80" s="81"/>
      <c r="Q80" s="81"/>
    </row>
    <row r="81" spans="1:20" s="54" customFormat="1" ht="15.75" hidden="1" customHeight="1">
      <c r="A81" s="61">
        <f>+'Dramakan hosqer'!A87</f>
        <v>2.2000000000000002</v>
      </c>
      <c r="B81" s="212" t="str">
        <f>+'Dramakan hosqer'!B87</f>
        <v>հիմնական միջոցի</v>
      </c>
      <c r="C81" s="208"/>
      <c r="D81" s="209">
        <f>+'Dramakan hosqer'!F87</f>
        <v>0</v>
      </c>
      <c r="E81" s="209">
        <f t="shared" si="5"/>
        <v>0</v>
      </c>
      <c r="F81" s="208"/>
      <c r="G81" s="90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4" customFormat="1" ht="15.75" hidden="1" customHeight="1">
      <c r="A82" s="61">
        <f>+'Dramakan hosqer'!A88</f>
        <v>2.3000000000000003</v>
      </c>
      <c r="B82" s="212" t="str">
        <f>+'Dramakan hosqer'!B88</f>
        <v>նախագծանախահաշվային փաստաթղթերի գծով</v>
      </c>
      <c r="C82" s="208"/>
      <c r="D82" s="209">
        <f>+'Dramakan hosqer'!F88</f>
        <v>0</v>
      </c>
      <c r="E82" s="209">
        <f t="shared" si="5"/>
        <v>0</v>
      </c>
      <c r="F82" s="208"/>
      <c r="G82" s="90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54" customFormat="1" ht="33" hidden="1" customHeight="1">
      <c r="A83" s="137" t="s">
        <v>53</v>
      </c>
      <c r="B83" s="12" t="s">
        <v>124</v>
      </c>
      <c r="C83" s="211">
        <f>SUM(C84:C87)</f>
        <v>0</v>
      </c>
      <c r="D83" s="211">
        <f>SUM(D84:D87)</f>
        <v>0</v>
      </c>
      <c r="E83" s="211">
        <f t="shared" ref="E83:E88" si="6">D83-C83</f>
        <v>0</v>
      </c>
      <c r="F83" s="202"/>
      <c r="G83" s="90"/>
      <c r="H83" s="99"/>
      <c r="I83" s="99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s="54" customFormat="1" ht="15.75" hidden="1" customHeight="1">
      <c r="A84" s="61">
        <f>+'Dramakan hosqer'!A90</f>
        <v>1</v>
      </c>
      <c r="B84" s="244" t="str">
        <f>+'Dramakan hosqer'!B90</f>
        <v>Աշխատավարձի գծով</v>
      </c>
      <c r="C84" s="208"/>
      <c r="D84" s="208">
        <f>+'Dramakan hosqer'!F90</f>
        <v>0</v>
      </c>
      <c r="E84" s="208">
        <f>D84-C84</f>
        <v>0</v>
      </c>
      <c r="F84" s="208"/>
      <c r="G84" s="90"/>
      <c r="H84" s="99"/>
      <c r="I84" s="99"/>
      <c r="J84" s="99"/>
      <c r="K84" s="99"/>
      <c r="L84" s="99"/>
      <c r="M84" s="99"/>
      <c r="N84" s="106"/>
      <c r="O84" s="106"/>
      <c r="P84" s="106"/>
      <c r="Q84" s="106"/>
      <c r="R84" s="106"/>
      <c r="S84" s="106"/>
      <c r="T84" s="106"/>
    </row>
    <row r="85" spans="1:20" s="54" customFormat="1" ht="15.75" hidden="1" customHeight="1">
      <c r="A85" s="61">
        <f>+'Dramakan hosqer'!A91</f>
        <v>0</v>
      </c>
      <c r="B85" s="278">
        <f>+'Dramakan hosqer'!B91</f>
        <v>0</v>
      </c>
      <c r="C85" s="208"/>
      <c r="D85" s="208">
        <f>+'Dramakan hosqer'!F91</f>
        <v>0</v>
      </c>
      <c r="E85" s="208">
        <f t="shared" ref="E85:E87" si="7">D85-C85</f>
        <v>0</v>
      </c>
      <c r="F85" s="208"/>
      <c r="G85" s="90"/>
      <c r="H85" s="99"/>
      <c r="I85" s="99"/>
      <c r="J85" s="99"/>
      <c r="K85" s="99"/>
      <c r="L85" s="99"/>
      <c r="M85" s="99"/>
      <c r="N85" s="106"/>
      <c r="O85" s="106"/>
      <c r="P85" s="106"/>
      <c r="Q85" s="106"/>
      <c r="R85" s="106"/>
      <c r="S85" s="106"/>
      <c r="T85" s="106"/>
    </row>
    <row r="86" spans="1:20" s="54" customFormat="1" ht="15.75" hidden="1" customHeight="1">
      <c r="A86" s="61">
        <f>+'Dramakan hosqer'!A92</f>
        <v>0</v>
      </c>
      <c r="B86" s="278">
        <f>+'Dramakan hosqer'!B92</f>
        <v>0</v>
      </c>
      <c r="C86" s="208"/>
      <c r="D86" s="208">
        <f>+'Dramakan hosqer'!F92</f>
        <v>0</v>
      </c>
      <c r="E86" s="208">
        <f t="shared" si="7"/>
        <v>0</v>
      </c>
      <c r="F86" s="208"/>
      <c r="G86" s="90"/>
      <c r="H86" s="99"/>
      <c r="I86" s="99"/>
      <c r="J86" s="99"/>
      <c r="K86" s="99"/>
      <c r="L86" s="99"/>
      <c r="M86" s="99"/>
      <c r="N86" s="106"/>
      <c r="O86" s="106"/>
      <c r="P86" s="106"/>
      <c r="Q86" s="106"/>
      <c r="R86" s="106"/>
      <c r="S86" s="106"/>
      <c r="T86" s="106"/>
    </row>
    <row r="87" spans="1:20" s="267" customFormat="1" ht="15.75" hidden="1" customHeight="1">
      <c r="A87" s="61">
        <f>+'Dramakan hosqer'!A93</f>
        <v>0</v>
      </c>
      <c r="B87" s="275">
        <f>+'Dramakan hosqer'!B93</f>
        <v>0</v>
      </c>
      <c r="C87" s="208"/>
      <c r="D87" s="208">
        <f>+'Dramakan hosqer'!F93</f>
        <v>0</v>
      </c>
      <c r="E87" s="208">
        <f t="shared" si="7"/>
        <v>0</v>
      </c>
      <c r="F87" s="208"/>
      <c r="G87" s="90"/>
      <c r="H87" s="89"/>
      <c r="I87" s="89"/>
      <c r="J87" s="89"/>
      <c r="K87" s="89"/>
      <c r="L87" s="89"/>
      <c r="M87" s="89"/>
      <c r="N87" s="87"/>
      <c r="O87" s="87"/>
      <c r="P87" s="87"/>
      <c r="Q87" s="87"/>
      <c r="R87" s="87"/>
      <c r="S87" s="87"/>
      <c r="T87" s="87"/>
    </row>
    <row r="88" spans="1:20" s="33" customFormat="1" ht="34.5">
      <c r="A88" s="11" t="s">
        <v>35</v>
      </c>
      <c r="B88" s="12" t="s">
        <v>36</v>
      </c>
      <c r="C88" s="211">
        <f>C6+C7-C20</f>
        <v>9001.8200000000652</v>
      </c>
      <c r="D88" s="211">
        <f>D6+D7-D20</f>
        <v>3965.9460000000545</v>
      </c>
      <c r="E88" s="211">
        <f t="shared" si="6"/>
        <v>-5035.8740000000107</v>
      </c>
      <c r="F88" s="202"/>
      <c r="G88" s="114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9" customFormat="1" ht="17.25">
      <c r="A89" s="17"/>
      <c r="B89" s="283"/>
      <c r="C89" s="17"/>
      <c r="D89" s="17"/>
      <c r="E89" s="17"/>
      <c r="F89" s="17"/>
      <c r="G89" s="111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9" customFormat="1" ht="17.25">
      <c r="B90" s="15" t="s">
        <v>2</v>
      </c>
      <c r="C90" s="17"/>
      <c r="D90" s="512" t="str">
        <f>+'Ekamut-caxs'!D78</f>
        <v>Ռ. Բարսեղյան</v>
      </c>
      <c r="E90" s="510"/>
      <c r="F90" s="102"/>
      <c r="G90" s="111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ht="17.25">
      <c r="A91" s="19"/>
      <c r="B91" s="243" t="s">
        <v>4</v>
      </c>
      <c r="C91" s="19"/>
      <c r="D91" s="511" t="s">
        <v>89</v>
      </c>
      <c r="E91" s="511"/>
      <c r="F91" s="239"/>
    </row>
    <row r="92" spans="1:20" s="16" customFormat="1" ht="17.25">
      <c r="A92" s="17"/>
      <c r="B92" s="284" t="s">
        <v>6</v>
      </c>
      <c r="C92" s="17"/>
      <c r="D92" s="510" t="str">
        <f>+'Ekamut-caxs'!D80</f>
        <v>Ա. Հարությունյան</v>
      </c>
      <c r="E92" s="510"/>
      <c r="F92" s="102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6" customFormat="1">
      <c r="A93" s="17"/>
      <c r="B93" s="283"/>
      <c r="C93" s="17"/>
      <c r="D93" s="511" t="s">
        <v>89</v>
      </c>
      <c r="E93" s="511"/>
      <c r="F93" s="239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6" customFormat="1">
      <c r="A94" s="17"/>
      <c r="B94" s="285" t="s">
        <v>1</v>
      </c>
      <c r="C94" s="17"/>
      <c r="D94" s="17"/>
      <c r="E94" s="17"/>
      <c r="F94" s="17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6" customFormat="1">
      <c r="B95" s="20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6" customFormat="1">
      <c r="B96" s="20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6" customFormat="1">
      <c r="B97" s="20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6" customFormat="1">
      <c r="B98" s="20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6" customFormat="1">
      <c r="B99" s="20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6" customFormat="1">
      <c r="B100" s="20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6" customFormat="1">
      <c r="B101" s="20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6" customFormat="1">
      <c r="B102" s="20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6" customFormat="1">
      <c r="B103" s="20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6" customFormat="1">
      <c r="B104" s="20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6" customFormat="1">
      <c r="B105" s="20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6" customFormat="1">
      <c r="B106" s="20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6" customFormat="1">
      <c r="B107" s="20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6" customFormat="1">
      <c r="B108" s="20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6" customFormat="1">
      <c r="B109" s="20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6" customFormat="1">
      <c r="B110" s="20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6" customFormat="1">
      <c r="B111" s="20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6" customFormat="1">
      <c r="B112" s="20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6" customFormat="1">
      <c r="B113" s="20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6" customFormat="1">
      <c r="B114" s="20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6" customFormat="1">
      <c r="B115" s="20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6" customFormat="1">
      <c r="B116" s="20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6" customFormat="1">
      <c r="B117" s="20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6" customFormat="1">
      <c r="B118" s="20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6" customFormat="1">
      <c r="B119" s="20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6" customFormat="1">
      <c r="B120" s="20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6" customFormat="1">
      <c r="B121" s="20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  <row r="122" spans="2:20" s="16" customFormat="1">
      <c r="B122" s="20"/>
      <c r="G122" s="109"/>
      <c r="H122" s="95"/>
      <c r="I122" s="95"/>
      <c r="J122" s="95"/>
      <c r="K122" s="95"/>
      <c r="L122" s="95"/>
      <c r="M122" s="95"/>
      <c r="N122" s="103"/>
      <c r="O122" s="103"/>
      <c r="P122" s="103"/>
      <c r="Q122" s="103"/>
      <c r="R122" s="103"/>
      <c r="S122" s="103"/>
      <c r="T122" s="103"/>
    </row>
    <row r="123" spans="2:20" s="16" customFormat="1">
      <c r="B123" s="20"/>
      <c r="G123" s="109"/>
      <c r="H123" s="95"/>
      <c r="I123" s="95"/>
      <c r="J123" s="95"/>
      <c r="K123" s="95"/>
      <c r="L123" s="95"/>
      <c r="M123" s="95"/>
      <c r="N123" s="103"/>
      <c r="O123" s="103"/>
      <c r="P123" s="103"/>
      <c r="Q123" s="103"/>
      <c r="R123" s="103"/>
      <c r="S123" s="103"/>
      <c r="T123" s="103"/>
    </row>
    <row r="124" spans="2:20" s="16" customFormat="1">
      <c r="B124" s="20"/>
      <c r="G124" s="109"/>
      <c r="H124" s="95"/>
      <c r="I124" s="95"/>
      <c r="J124" s="95"/>
      <c r="K124" s="95"/>
      <c r="L124" s="95"/>
      <c r="M124" s="95"/>
      <c r="N124" s="103"/>
      <c r="O124" s="103"/>
      <c r="P124" s="103"/>
      <c r="Q124" s="103"/>
      <c r="R124" s="103"/>
      <c r="S124" s="103"/>
      <c r="T124" s="103"/>
    </row>
    <row r="125" spans="2:20" s="16" customFormat="1">
      <c r="B125" s="20"/>
      <c r="G125" s="109"/>
      <c r="H125" s="95"/>
      <c r="I125" s="95"/>
      <c r="J125" s="95"/>
      <c r="K125" s="95"/>
      <c r="L125" s="95"/>
      <c r="M125" s="95"/>
      <c r="N125" s="103"/>
      <c r="O125" s="103"/>
      <c r="P125" s="103"/>
      <c r="Q125" s="103"/>
      <c r="R125" s="103"/>
      <c r="S125" s="103"/>
      <c r="T125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93:E93"/>
    <mergeCell ref="D90:E90"/>
    <mergeCell ref="D91:E91"/>
    <mergeCell ref="D92:E92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61" workbookViewId="0">
      <selection activeCell="C32" sqref="C32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513" t="s">
        <v>64</v>
      </c>
      <c r="B1" s="513"/>
      <c r="C1" s="513"/>
      <c r="D1" s="513"/>
      <c r="E1" s="513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14" t="str">
        <f>+'Ekamut-caxs'!A7:D7</f>
        <v>«Ա. Իսահակյանի անվան կենտրոնական գրադարան» ՀՈԱԿ-ի</v>
      </c>
      <c r="B2" s="515"/>
      <c r="C2" s="515"/>
      <c r="D2" s="515"/>
      <c r="E2" s="51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16" t="s">
        <v>127</v>
      </c>
      <c r="B3" s="516"/>
      <c r="C3" s="516"/>
      <c r="D3" s="516"/>
      <c r="E3" s="51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517" t="s">
        <v>210</v>
      </c>
      <c r="B4" s="517"/>
      <c r="C4" s="517"/>
      <c r="D4" s="517"/>
      <c r="E4" s="517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18" t="s">
        <v>132</v>
      </c>
      <c r="B7" s="519"/>
      <c r="C7" s="519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493.92399999999998</v>
      </c>
      <c r="E8" s="16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hidden="1" customHeight="1">
      <c r="A9" s="165">
        <v>1.1000000000000001</v>
      </c>
      <c r="B9" s="166" t="s">
        <v>134</v>
      </c>
      <c r="C9" s="165" t="s">
        <v>135</v>
      </c>
      <c r="D9" s="28"/>
      <c r="E9" s="28"/>
    </row>
    <row r="10" spans="1:22" ht="27" hidden="1" customHeight="1">
      <c r="A10" s="165">
        <v>1.2</v>
      </c>
      <c r="B10" s="166" t="s">
        <v>136</v>
      </c>
      <c r="C10" s="165" t="s">
        <v>137</v>
      </c>
      <c r="D10" s="28"/>
      <c r="E10" s="28"/>
    </row>
    <row r="11" spans="1:22" ht="27" hidden="1" customHeight="1">
      <c r="A11" s="165">
        <v>1.3</v>
      </c>
      <c r="B11" s="166" t="s">
        <v>138</v>
      </c>
      <c r="C11" s="165" t="s">
        <v>139</v>
      </c>
      <c r="D11" s="28"/>
      <c r="E11" s="28"/>
    </row>
    <row r="12" spans="1:22" ht="27" hidden="1" customHeight="1">
      <c r="A12" s="165">
        <v>1.4</v>
      </c>
      <c r="B12" s="167" t="s">
        <v>140</v>
      </c>
      <c r="C12" s="168" t="s">
        <v>141</v>
      </c>
      <c r="D12" s="28"/>
      <c r="E12" s="28"/>
    </row>
    <row r="13" spans="1:22" ht="27" hidden="1" customHeight="1">
      <c r="A13" s="165">
        <v>1.5</v>
      </c>
      <c r="B13" s="167"/>
      <c r="C13" s="165" t="s">
        <v>142</v>
      </c>
      <c r="D13" s="28"/>
      <c r="E13" s="28"/>
    </row>
    <row r="14" spans="1:22" ht="18" hidden="1" customHeight="1">
      <c r="A14" s="165">
        <v>1.6</v>
      </c>
      <c r="B14" s="166" t="s">
        <v>177</v>
      </c>
      <c r="C14" s="165" t="s">
        <v>143</v>
      </c>
      <c r="D14" s="28"/>
      <c r="E14" s="28"/>
    </row>
    <row r="15" spans="1:22" ht="33.75" hidden="1" customHeight="1">
      <c r="A15" s="165">
        <v>1.7</v>
      </c>
      <c r="B15" s="167"/>
      <c r="C15" s="165" t="s">
        <v>165</v>
      </c>
      <c r="D15" s="28"/>
      <c r="E15" s="28"/>
    </row>
    <row r="16" spans="1:22" ht="22.5" hidden="1" customHeight="1">
      <c r="A16" s="165">
        <v>1.8</v>
      </c>
      <c r="B16" s="167"/>
      <c r="C16" s="169" t="s">
        <v>164</v>
      </c>
      <c r="D16" s="28"/>
      <c r="E16" s="28"/>
    </row>
    <row r="17" spans="1:22" ht="18" hidden="1" customHeight="1">
      <c r="A17" s="165">
        <v>1.9</v>
      </c>
      <c r="B17" s="167"/>
      <c r="C17" s="169"/>
      <c r="D17" s="28"/>
      <c r="E17" s="28"/>
    </row>
    <row r="18" spans="1:22" ht="18" hidden="1" customHeight="1">
      <c r="A18" s="170">
        <v>2</v>
      </c>
      <c r="B18" s="167"/>
      <c r="C18" s="169"/>
      <c r="D18" s="28"/>
      <c r="E18" s="28"/>
    </row>
    <row r="19" spans="1:22" ht="18" hidden="1" customHeight="1">
      <c r="A19" s="165">
        <v>2.1</v>
      </c>
      <c r="B19" s="167"/>
      <c r="C19" s="169"/>
      <c r="D19" s="28"/>
      <c r="E19" s="28"/>
    </row>
    <row r="20" spans="1:22" ht="18" hidden="1" customHeight="1">
      <c r="A20" s="165">
        <v>2.2000000000000002</v>
      </c>
      <c r="B20" s="167"/>
      <c r="C20" s="169"/>
      <c r="D20" s="28"/>
      <c r="E20" s="28"/>
    </row>
    <row r="21" spans="1:22" ht="18" hidden="1" customHeight="1">
      <c r="A21" s="165">
        <v>2.2999999999999998</v>
      </c>
      <c r="B21" s="167"/>
      <c r="C21" s="169"/>
      <c r="D21" s="28"/>
      <c r="E21" s="28"/>
    </row>
    <row r="22" spans="1:22" ht="27.75" hidden="1" customHeight="1">
      <c r="A22" s="165">
        <v>2.4</v>
      </c>
      <c r="B22" s="167"/>
      <c r="C22" s="169"/>
      <c r="D22" s="28"/>
      <c r="E22" s="28"/>
    </row>
    <row r="23" spans="1:22" ht="27.75" customHeight="1">
      <c r="A23" s="165">
        <v>2.5</v>
      </c>
      <c r="B23" s="167" t="s">
        <v>144</v>
      </c>
      <c r="C23" s="165" t="s">
        <v>33</v>
      </c>
      <c r="D23" s="28">
        <v>78.7</v>
      </c>
      <c r="E23" s="28"/>
    </row>
    <row r="24" spans="1:22" ht="27.75" customHeight="1">
      <c r="A24" s="165">
        <v>2.6</v>
      </c>
      <c r="B24" s="167" t="s">
        <v>144</v>
      </c>
      <c r="C24" s="165" t="s">
        <v>45</v>
      </c>
      <c r="D24" s="163">
        <v>363.65699999999998</v>
      </c>
      <c r="E24" s="28"/>
    </row>
    <row r="25" spans="1:22" ht="27.75" hidden="1" customHeight="1">
      <c r="A25" s="165">
        <v>2.7</v>
      </c>
      <c r="B25" s="167" t="s">
        <v>144</v>
      </c>
      <c r="C25" s="165" t="s">
        <v>145</v>
      </c>
      <c r="D25" s="28"/>
      <c r="E25" s="28"/>
    </row>
    <row r="26" spans="1:22" ht="27.75" hidden="1" customHeight="1">
      <c r="A26" s="165">
        <v>2.8</v>
      </c>
      <c r="B26" s="167" t="s">
        <v>144</v>
      </c>
      <c r="C26" s="165" t="s">
        <v>146</v>
      </c>
      <c r="D26" s="28"/>
      <c r="E26" s="28"/>
    </row>
    <row r="27" spans="1:22" ht="27" customHeight="1">
      <c r="A27" s="165">
        <v>2.9</v>
      </c>
      <c r="B27" s="166" t="s">
        <v>147</v>
      </c>
      <c r="C27" s="165" t="s">
        <v>148</v>
      </c>
      <c r="D27" s="163">
        <v>51.567</v>
      </c>
      <c r="E27" s="28"/>
    </row>
    <row r="28" spans="1:22" ht="26.25" hidden="1" customHeight="1">
      <c r="A28" s="171">
        <v>2.1</v>
      </c>
      <c r="B28" s="167" t="s">
        <v>149</v>
      </c>
      <c r="C28" s="165" t="s">
        <v>150</v>
      </c>
      <c r="D28" s="28"/>
      <c r="E28" s="28"/>
    </row>
    <row r="29" spans="1:22" ht="26.25" hidden="1" customHeight="1">
      <c r="A29" s="171">
        <v>2.11</v>
      </c>
      <c r="B29" s="167"/>
      <c r="C29" s="169" t="s">
        <v>151</v>
      </c>
      <c r="D29" s="28"/>
      <c r="E29" s="28"/>
    </row>
    <row r="30" spans="1:22" s="141" customFormat="1" ht="34.5" hidden="1" customHeight="1">
      <c r="A30" s="161">
        <v>2</v>
      </c>
      <c r="B30" s="172" t="s">
        <v>152</v>
      </c>
      <c r="C30" s="161"/>
      <c r="D30" s="163">
        <f>+D31+D32+D33</f>
        <v>0</v>
      </c>
      <c r="E30" s="16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165">
        <v>2.1</v>
      </c>
      <c r="B31" s="167"/>
      <c r="C31" s="165" t="s">
        <v>153</v>
      </c>
      <c r="D31" s="28"/>
      <c r="E31" s="28"/>
    </row>
    <row r="32" spans="1:22" ht="21" hidden="1" customHeight="1">
      <c r="A32" s="165">
        <v>2.2000000000000002</v>
      </c>
      <c r="B32" s="167" t="s">
        <v>154</v>
      </c>
      <c r="C32" s="165" t="s">
        <v>155</v>
      </c>
      <c r="D32" s="28"/>
      <c r="E32" s="28"/>
    </row>
    <row r="33" spans="1:22" ht="26.25" hidden="1" customHeight="1">
      <c r="A33" s="165">
        <v>2.2999999999999998</v>
      </c>
      <c r="B33" s="167" t="s">
        <v>154</v>
      </c>
      <c r="C33" s="165" t="s">
        <v>156</v>
      </c>
      <c r="D33" s="28"/>
      <c r="E33" s="173"/>
    </row>
    <row r="34" spans="1:22" s="150" customFormat="1" ht="21.75" customHeight="1">
      <c r="A34" s="55"/>
      <c r="B34" s="174" t="s">
        <v>66</v>
      </c>
      <c r="C34" s="175"/>
      <c r="D34" s="176">
        <f>D8+D30</f>
        <v>493.92399999999998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18" t="s">
        <v>157</v>
      </c>
      <c r="B35" s="519"/>
      <c r="C35" s="519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8">
        <v>934.77</v>
      </c>
      <c r="E36" s="28"/>
    </row>
    <row r="37" spans="1:22" ht="21" customHeight="1">
      <c r="A37" s="165">
        <v>1.2</v>
      </c>
      <c r="B37" s="166" t="s">
        <v>136</v>
      </c>
      <c r="C37" s="165" t="s">
        <v>137</v>
      </c>
      <c r="D37" s="28">
        <v>593.58600000000001</v>
      </c>
      <c r="E37" s="28"/>
    </row>
    <row r="38" spans="1:22" ht="21" customHeight="1">
      <c r="A38" s="165">
        <v>1.3</v>
      </c>
      <c r="B38" s="166" t="s">
        <v>138</v>
      </c>
      <c r="C38" s="165" t="s">
        <v>139</v>
      </c>
      <c r="D38" s="28">
        <v>15.836</v>
      </c>
      <c r="E38" s="28"/>
    </row>
    <row r="39" spans="1:22" ht="21" hidden="1" customHeight="1">
      <c r="A39" s="165">
        <v>1.4</v>
      </c>
      <c r="B39" s="167" t="s">
        <v>140</v>
      </c>
      <c r="C39" s="168" t="s">
        <v>141</v>
      </c>
      <c r="D39" s="28"/>
      <c r="E39" s="28"/>
    </row>
    <row r="40" spans="1:22" ht="20.25" hidden="1" customHeight="1">
      <c r="A40" s="165">
        <v>1.6</v>
      </c>
      <c r="B40" s="166" t="s">
        <v>177</v>
      </c>
      <c r="C40" s="165" t="s">
        <v>143</v>
      </c>
      <c r="D40" s="28"/>
      <c r="E40" s="28"/>
    </row>
    <row r="41" spans="1:22" ht="21" customHeight="1">
      <c r="A41" s="165">
        <v>1.7</v>
      </c>
      <c r="B41" s="166" t="s">
        <v>134</v>
      </c>
      <c r="C41" s="165" t="s">
        <v>274</v>
      </c>
      <c r="D41" s="28">
        <v>3.4049999999999998</v>
      </c>
      <c r="E41" s="28"/>
    </row>
    <row r="42" spans="1:22" ht="23.25" customHeight="1">
      <c r="A42" s="165">
        <v>1.8</v>
      </c>
      <c r="B42" s="166" t="s">
        <v>177</v>
      </c>
      <c r="C42" s="165" t="s">
        <v>143</v>
      </c>
      <c r="D42" s="28">
        <v>105.986</v>
      </c>
      <c r="E42" s="28"/>
    </row>
    <row r="43" spans="1:22" ht="24.75" customHeight="1">
      <c r="A43" s="165">
        <v>1.9</v>
      </c>
      <c r="B43" s="167" t="s">
        <v>275</v>
      </c>
      <c r="C43" s="169" t="s">
        <v>276</v>
      </c>
      <c r="D43" s="28">
        <v>37.375999999999998</v>
      </c>
      <c r="E43" s="28"/>
    </row>
    <row r="44" spans="1:22" ht="23.25" hidden="1" customHeight="1">
      <c r="A44" s="170">
        <v>2</v>
      </c>
      <c r="B44" s="167"/>
      <c r="C44" s="169"/>
      <c r="D44" s="28"/>
      <c r="E44" s="28"/>
    </row>
    <row r="45" spans="1:22" ht="23.25" hidden="1" customHeight="1">
      <c r="A45" s="165">
        <v>2.1</v>
      </c>
      <c r="B45" s="167"/>
      <c r="C45" s="169"/>
      <c r="D45" s="28"/>
      <c r="E45" s="28"/>
    </row>
    <row r="46" spans="1:22" ht="21" hidden="1" customHeight="1">
      <c r="A46" s="165">
        <v>2.2000000000000002</v>
      </c>
      <c r="B46" s="167" t="s">
        <v>144</v>
      </c>
      <c r="C46" s="165" t="s">
        <v>33</v>
      </c>
      <c r="D46" s="28"/>
      <c r="E46" s="28"/>
    </row>
    <row r="47" spans="1:22" ht="21" customHeight="1">
      <c r="A47" s="165">
        <v>2.2999999999999998</v>
      </c>
      <c r="B47" s="167" t="s">
        <v>144</v>
      </c>
      <c r="C47" s="165" t="s">
        <v>45</v>
      </c>
      <c r="D47" s="28">
        <v>1118.567</v>
      </c>
      <c r="E47" s="28"/>
    </row>
    <row r="48" spans="1:22" ht="21" hidden="1" customHeight="1">
      <c r="A48" s="165">
        <v>2.4</v>
      </c>
      <c r="B48" s="167" t="s">
        <v>144</v>
      </c>
      <c r="C48" s="165" t="s">
        <v>145</v>
      </c>
      <c r="D48" s="28"/>
      <c r="E48" s="28"/>
    </row>
    <row r="49" spans="1:22" ht="24" customHeight="1">
      <c r="A49" s="165">
        <v>2.5</v>
      </c>
      <c r="B49" s="167" t="s">
        <v>144</v>
      </c>
      <c r="C49" s="165" t="s">
        <v>146</v>
      </c>
      <c r="D49" s="28">
        <v>5.2080000000000002</v>
      </c>
      <c r="E49" s="28"/>
    </row>
    <row r="50" spans="1:22" ht="24" hidden="1" customHeight="1">
      <c r="A50" s="165">
        <v>2.6</v>
      </c>
      <c r="B50" s="166" t="s">
        <v>147</v>
      </c>
      <c r="C50" s="165" t="s">
        <v>148</v>
      </c>
      <c r="D50" s="28"/>
      <c r="E50" s="28"/>
    </row>
    <row r="51" spans="1:22" ht="24" hidden="1" customHeight="1">
      <c r="A51" s="165">
        <v>2.7</v>
      </c>
      <c r="B51" s="167" t="s">
        <v>149</v>
      </c>
      <c r="C51" s="165" t="s">
        <v>150</v>
      </c>
      <c r="D51" s="28"/>
      <c r="E51" s="28"/>
    </row>
    <row r="52" spans="1:22" ht="24" customHeight="1">
      <c r="A52" s="165">
        <v>2.8</v>
      </c>
      <c r="B52" s="167"/>
      <c r="C52" s="169" t="s">
        <v>151</v>
      </c>
      <c r="D52" s="28">
        <v>6</v>
      </c>
      <c r="E52" s="28"/>
    </row>
    <row r="53" spans="1:22" ht="33" customHeight="1">
      <c r="A53" s="165"/>
      <c r="B53" s="162" t="s">
        <v>158</v>
      </c>
      <c r="C53" s="27"/>
      <c r="D53" s="163">
        <f>SUM(D54:D57)</f>
        <v>13064.9</v>
      </c>
      <c r="E53" s="28"/>
    </row>
    <row r="54" spans="1:22" ht="33" customHeight="1">
      <c r="A54" s="165">
        <v>1.1000000000000001</v>
      </c>
      <c r="B54" s="204"/>
      <c r="C54" s="205" t="s">
        <v>163</v>
      </c>
      <c r="D54" s="163">
        <v>13064.9</v>
      </c>
      <c r="E54" s="28"/>
      <c r="F54" s="133"/>
    </row>
    <row r="55" spans="1:22" ht="30" hidden="1" customHeight="1">
      <c r="A55" s="165">
        <v>1.2</v>
      </c>
      <c r="B55" s="178"/>
      <c r="C55" s="165" t="s">
        <v>153</v>
      </c>
      <c r="D55" s="28"/>
      <c r="E55" s="165"/>
    </row>
    <row r="56" spans="1:22" ht="24.75" hidden="1" customHeight="1">
      <c r="A56" s="165">
        <v>1.3</v>
      </c>
      <c r="B56" s="167" t="s">
        <v>149</v>
      </c>
      <c r="C56" s="165" t="s">
        <v>155</v>
      </c>
      <c r="D56" s="28"/>
      <c r="E56" s="28"/>
    </row>
    <row r="57" spans="1:22" ht="24.75" hidden="1" customHeight="1">
      <c r="A57" s="165">
        <v>1.4</v>
      </c>
      <c r="B57" s="167" t="s">
        <v>149</v>
      </c>
      <c r="C57" s="165" t="s">
        <v>156</v>
      </c>
      <c r="D57" s="28"/>
      <c r="E57" s="28"/>
    </row>
    <row r="58" spans="1:22" s="150" customFormat="1" ht="29.25" customHeight="1">
      <c r="A58" s="179"/>
      <c r="B58" s="174" t="s">
        <v>66</v>
      </c>
      <c r="C58" s="180"/>
      <c r="D58" s="181">
        <f>SUM(D36:D53)</f>
        <v>15885.634</v>
      </c>
      <c r="E58" s="182"/>
      <c r="F58" s="257">
        <f>+D58-D54</f>
        <v>2820.7340000000004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261</v>
      </c>
      <c r="C61" s="181">
        <f>+'Dramakan hosqer'!F12</f>
        <v>9001.7999999999993</v>
      </c>
      <c r="D61" s="521" t="s">
        <v>160</v>
      </c>
      <c r="E61" s="522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23" t="str">
        <f>+'Ekamut-caxs'!D78</f>
        <v>Ռ. Բարսեղյան</v>
      </c>
      <c r="E63" s="523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41" customFormat="1" ht="12.75" customHeight="1">
      <c r="A64" s="186"/>
      <c r="C64" s="188"/>
      <c r="D64" s="520" t="s">
        <v>89</v>
      </c>
      <c r="E64" s="520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1" customFormat="1" ht="22.5" customHeight="1">
      <c r="A65" s="186"/>
      <c r="B65" s="149" t="s">
        <v>6</v>
      </c>
      <c r="C65" s="187"/>
      <c r="D65" s="523" t="str">
        <f>+'Ekamut-caxs'!D80</f>
        <v>Ա. Հարությունյան</v>
      </c>
      <c r="E65" s="523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13.5" customHeight="1">
      <c r="A66" s="186"/>
      <c r="B66" s="189"/>
      <c r="C66" s="186" t="s">
        <v>1</v>
      </c>
      <c r="D66" s="520" t="s">
        <v>89</v>
      </c>
      <c r="E66" s="520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16"/>
      <c r="B81" s="1"/>
      <c r="C81" s="1"/>
      <c r="D81" s="1"/>
      <c r="E81" s="1"/>
    </row>
    <row r="82" spans="1:5" s="16" customFormat="1" ht="24" customHeight="1">
      <c r="A82" s="116"/>
      <c r="B82" s="1"/>
      <c r="C82" s="1"/>
      <c r="D82" s="1"/>
      <c r="E82" s="1"/>
    </row>
    <row r="83" spans="1:5" s="16" customFormat="1">
      <c r="A83" s="116"/>
      <c r="B83" s="1"/>
      <c r="C83" s="1"/>
      <c r="D83" s="1"/>
      <c r="E83" s="1"/>
    </row>
    <row r="84" spans="1:5" s="16" customFormat="1" ht="24.75" customHeight="1">
      <c r="A84" s="116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748031496062992" right="0.15748031496062992" top="0.15748031496062992" bottom="0.15748031496062992" header="0.15748031496062992" footer="0.15748031496062992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3" zoomScaleSheetLayoutView="100" workbookViewId="0">
      <selection activeCell="C32" sqref="C32"/>
    </sheetView>
  </sheetViews>
  <sheetFormatPr defaultRowHeight="13.5"/>
  <cols>
    <col min="1" max="1" width="4.5703125" style="1" customWidth="1"/>
    <col min="2" max="2" width="22.28515625" style="1" customWidth="1"/>
    <col min="3" max="3" width="15.42578125" style="1" customWidth="1"/>
    <col min="4" max="4" width="10.140625" style="1" customWidth="1"/>
    <col min="5" max="5" width="10.42578125" style="1" customWidth="1"/>
    <col min="6" max="6" width="13.42578125" style="1" customWidth="1"/>
    <col min="7" max="7" width="11.85546875" style="1" customWidth="1"/>
    <col min="8" max="8" width="10.85546875" style="1" customWidth="1"/>
    <col min="9" max="9" width="11" style="1" customWidth="1"/>
    <col min="10" max="10" width="9.85546875" style="1" customWidth="1"/>
    <col min="11" max="11" width="12.7109375" style="1" customWidth="1"/>
    <col min="12" max="12" width="8.28515625" style="1" customWidth="1"/>
    <col min="13" max="13" width="1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28" t="s">
        <v>64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6" s="19" customFormat="1" ht="20.25">
      <c r="A2" s="496" t="str">
        <f>+'Ekamut-caxs'!A7:D7</f>
        <v>«Ա. Իսահակյանի անվան կենտրոնական գրադարան» ՀՈԱԿ-ի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18"/>
      <c r="P2" s="18"/>
    </row>
    <row r="3" spans="1:16" ht="17.25">
      <c r="A3" s="516" t="s">
        <v>271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16" ht="21" customHeight="1" thickBot="1">
      <c r="N4" s="124" t="s">
        <v>0</v>
      </c>
    </row>
    <row r="5" spans="1:16" ht="21" customHeight="1">
      <c r="A5" s="529" t="s">
        <v>202</v>
      </c>
      <c r="B5" s="529" t="s">
        <v>65</v>
      </c>
      <c r="C5" s="530" t="s">
        <v>189</v>
      </c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1" t="s">
        <v>126</v>
      </c>
    </row>
    <row r="6" spans="1:16" ht="172.5" customHeight="1">
      <c r="A6" s="529"/>
      <c r="B6" s="529"/>
      <c r="C6" s="234" t="s">
        <v>179</v>
      </c>
      <c r="D6" s="234" t="s">
        <v>190</v>
      </c>
      <c r="E6" s="234" t="s">
        <v>191</v>
      </c>
      <c r="F6" s="234" t="s">
        <v>125</v>
      </c>
      <c r="G6" s="234" t="s">
        <v>170</v>
      </c>
      <c r="H6" s="234" t="s">
        <v>169</v>
      </c>
      <c r="I6" s="234" t="s">
        <v>180</v>
      </c>
      <c r="J6" s="234" t="s">
        <v>220</v>
      </c>
      <c r="K6" s="234" t="s">
        <v>221</v>
      </c>
      <c r="L6" s="234" t="s">
        <v>218</v>
      </c>
      <c r="M6" s="234" t="s">
        <v>273</v>
      </c>
      <c r="N6" s="532"/>
    </row>
    <row r="7" spans="1:16" ht="31.5" customHeight="1">
      <c r="A7" s="234">
        <v>1</v>
      </c>
      <c r="B7" s="251" t="s">
        <v>173</v>
      </c>
      <c r="C7" s="475">
        <f>20598.344*12</f>
        <v>247180.12800000003</v>
      </c>
      <c r="D7" s="430"/>
      <c r="E7" s="430" t="str">
        <f>IF(D7&gt;1,326.6," ")</f>
        <v xml:space="preserve"> </v>
      </c>
      <c r="F7" s="430">
        <v>300</v>
      </c>
      <c r="G7" s="430"/>
      <c r="H7" s="430"/>
      <c r="I7" s="430"/>
      <c r="J7" s="431"/>
      <c r="K7" s="430"/>
      <c r="L7" s="430"/>
      <c r="M7" s="430">
        <v>1500</v>
      </c>
      <c r="N7" s="249">
        <f>ROUND(SUM(C7:M7),1)</f>
        <v>248980.1</v>
      </c>
    </row>
    <row r="8" spans="1:16" ht="43.5" customHeight="1">
      <c r="A8" s="234">
        <v>2</v>
      </c>
      <c r="B8" s="297" t="s">
        <v>86</v>
      </c>
      <c r="C8" s="430">
        <v>300</v>
      </c>
      <c r="D8" s="231" t="s">
        <v>166</v>
      </c>
      <c r="E8" s="231" t="s">
        <v>166</v>
      </c>
      <c r="F8" s="231" t="s">
        <v>166</v>
      </c>
      <c r="G8" s="231" t="s">
        <v>166</v>
      </c>
      <c r="H8" s="231" t="s">
        <v>166</v>
      </c>
      <c r="I8" s="231" t="s">
        <v>166</v>
      </c>
      <c r="J8" s="231" t="s">
        <v>166</v>
      </c>
      <c r="K8" s="231" t="s">
        <v>166</v>
      </c>
      <c r="L8" s="231" t="s">
        <v>166</v>
      </c>
      <c r="M8" s="231" t="s">
        <v>166</v>
      </c>
      <c r="N8" s="249">
        <f>ROUND(SUM(C8:M8),1)</f>
        <v>300</v>
      </c>
    </row>
    <row r="9" spans="1:16" s="143" customFormat="1" ht="34.5" customHeight="1" thickBot="1">
      <c r="A9" s="252"/>
      <c r="B9" s="179" t="s">
        <v>66</v>
      </c>
      <c r="C9" s="231" t="s">
        <v>166</v>
      </c>
      <c r="D9" s="231" t="s">
        <v>166</v>
      </c>
      <c r="E9" s="231" t="s">
        <v>166</v>
      </c>
      <c r="F9" s="231" t="s">
        <v>166</v>
      </c>
      <c r="G9" s="231" t="s">
        <v>166</v>
      </c>
      <c r="H9" s="231" t="s">
        <v>166</v>
      </c>
      <c r="I9" s="231" t="s">
        <v>166</v>
      </c>
      <c r="J9" s="231" t="s">
        <v>166</v>
      </c>
      <c r="K9" s="231" t="s">
        <v>166</v>
      </c>
      <c r="L9" s="231" t="s">
        <v>166</v>
      </c>
      <c r="M9" s="231" t="s">
        <v>166</v>
      </c>
      <c r="N9" s="250">
        <f>ROUND(SUM(N7:N8),1)</f>
        <v>249280.1</v>
      </c>
    </row>
    <row r="10" spans="1:16" s="432" customFormat="1" ht="15" customHeight="1">
      <c r="B10" s="102"/>
      <c r="C10" s="433"/>
      <c r="D10" s="433"/>
      <c r="E10" s="433"/>
      <c r="F10" s="433"/>
      <c r="G10" s="434"/>
      <c r="H10" s="434"/>
      <c r="I10" s="435"/>
      <c r="J10" s="435"/>
      <c r="K10" s="435"/>
      <c r="L10" s="434"/>
      <c r="M10" s="433"/>
      <c r="N10" s="436"/>
    </row>
    <row r="11" spans="1:16" s="432" customFormat="1" ht="63.75" customHeight="1">
      <c r="B11" s="527" t="s">
        <v>268</v>
      </c>
      <c r="C11" s="527"/>
      <c r="D11" s="527">
        <v>19184.579000000002</v>
      </c>
      <c r="E11" s="527"/>
      <c r="F11" s="437"/>
      <c r="G11" s="437"/>
      <c r="H11" s="437"/>
      <c r="I11" s="437"/>
      <c r="J11" s="437"/>
      <c r="K11" s="437"/>
      <c r="L11" s="434"/>
      <c r="M11" s="433"/>
      <c r="N11" s="436"/>
    </row>
    <row r="12" spans="1:16" s="432" customFormat="1" ht="42.75" customHeight="1">
      <c r="B12" s="482"/>
      <c r="C12" s="437">
        <f>20598.3*12</f>
        <v>247179.59999999998</v>
      </c>
      <c r="D12" s="437"/>
      <c r="E12" s="437"/>
      <c r="F12" s="437"/>
      <c r="G12" s="437"/>
      <c r="H12" s="437"/>
      <c r="I12" s="437"/>
      <c r="J12" s="437"/>
      <c r="K12" s="437"/>
      <c r="L12" s="434"/>
      <c r="M12" s="433"/>
      <c r="N12" s="436"/>
    </row>
    <row r="13" spans="1:16" s="145" customFormat="1" ht="21" customHeight="1">
      <c r="B13" s="147"/>
      <c r="C13" s="190"/>
      <c r="D13" s="190"/>
      <c r="E13" s="228"/>
      <c r="F13" s="192"/>
      <c r="G13" s="144"/>
      <c r="H13" s="144"/>
      <c r="I13" s="190"/>
      <c r="J13" s="190"/>
      <c r="K13" s="190"/>
      <c r="L13" s="533"/>
      <c r="M13" s="533"/>
      <c r="N13" s="221"/>
    </row>
    <row r="14" spans="1:16" s="143" customFormat="1" ht="69" customHeight="1">
      <c r="B14" s="534" t="s">
        <v>172</v>
      </c>
      <c r="C14" s="535"/>
      <c r="E14" s="534" t="s">
        <v>171</v>
      </c>
      <c r="F14" s="535"/>
      <c r="G14" s="246"/>
      <c r="H14" s="524"/>
      <c r="I14" s="524"/>
      <c r="J14" s="192"/>
      <c r="K14" s="192"/>
      <c r="L14" s="190"/>
      <c r="M14" s="190"/>
      <c r="N14" s="190"/>
    </row>
    <row r="15" spans="1:16" s="143" customFormat="1" ht="57.75" customHeight="1">
      <c r="B15" s="194" t="s">
        <v>162</v>
      </c>
      <c r="C15" s="265" t="s">
        <v>192</v>
      </c>
      <c r="E15" s="194" t="s">
        <v>162</v>
      </c>
      <c r="F15" s="265" t="s">
        <v>194</v>
      </c>
      <c r="G15" s="207"/>
      <c r="H15" s="256"/>
      <c r="I15" s="207"/>
      <c r="J15" s="229"/>
      <c r="K15" s="229"/>
      <c r="L15" s="229"/>
      <c r="M15" s="229"/>
      <c r="N15" s="207"/>
    </row>
    <row r="16" spans="1:16" s="143" customFormat="1" ht="24" customHeight="1">
      <c r="B16" s="232">
        <v>104000</v>
      </c>
      <c r="C16" s="333">
        <v>326.60000000000002</v>
      </c>
      <c r="E16" s="232">
        <v>104000</v>
      </c>
      <c r="F16" s="255">
        <v>745.9</v>
      </c>
      <c r="G16" s="207"/>
      <c r="H16" s="253"/>
      <c r="I16" s="254"/>
      <c r="J16" s="245"/>
      <c r="K16" s="245"/>
      <c r="L16" s="229"/>
      <c r="M16" s="229"/>
      <c r="N16" s="207"/>
    </row>
    <row r="17" spans="2:14" s="148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5"/>
      <c r="M17" s="195"/>
      <c r="N17" s="230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26" t="str">
        <f>+'Ekamut-caxs'!D78</f>
        <v>Ռ. Բարսեղյան</v>
      </c>
      <c r="H19" s="526"/>
      <c r="I19" s="526"/>
      <c r="J19" s="128"/>
      <c r="K19" s="128"/>
      <c r="L19" s="128"/>
    </row>
    <row r="20" spans="2:14" s="118" customFormat="1" ht="17.25" customHeight="1">
      <c r="B20" s="120"/>
      <c r="E20" s="129" t="s">
        <v>88</v>
      </c>
      <c r="F20" s="130"/>
      <c r="G20" s="525" t="s">
        <v>89</v>
      </c>
      <c r="H20" s="525"/>
      <c r="I20" s="525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26" t="str">
        <f>+'Ekamut-caxs'!D80</f>
        <v>Ա. Հարությունյան</v>
      </c>
      <c r="H21" s="526"/>
      <c r="I21" s="526"/>
      <c r="J21" s="128"/>
      <c r="K21" s="128"/>
      <c r="L21" s="128"/>
    </row>
    <row r="22" spans="2:14" s="118" customFormat="1" ht="18.75" customHeight="1">
      <c r="E22" s="129" t="s">
        <v>88</v>
      </c>
      <c r="F22" s="130"/>
      <c r="G22" s="525" t="s">
        <v>89</v>
      </c>
      <c r="H22" s="525"/>
      <c r="I22" s="525"/>
      <c r="J22" s="121"/>
      <c r="K22" s="121"/>
      <c r="L22" s="121"/>
    </row>
    <row r="23" spans="2:14" s="119" customFormat="1" ht="16.5">
      <c r="C23" s="121"/>
      <c r="D23" s="121"/>
    </row>
  </sheetData>
  <mergeCells count="17">
    <mergeCell ref="B11:C11"/>
    <mergeCell ref="H14:I14"/>
    <mergeCell ref="G22:I22"/>
    <mergeCell ref="G21:I21"/>
    <mergeCell ref="D11:E1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1811023622047245" right="0.15748031496062992" top="0.11811023622047245" bottom="0.11811023622047245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SheetLayoutView="100" workbookViewId="0">
      <selection activeCell="C32" sqref="C32"/>
    </sheetView>
  </sheetViews>
  <sheetFormatPr defaultColWidth="9.140625" defaultRowHeight="16.5"/>
  <cols>
    <col min="1" max="1" width="4.140625" style="342" customWidth="1"/>
    <col min="2" max="2" width="14.140625" style="465" customWidth="1"/>
    <col min="3" max="3" width="9.5703125" style="342" customWidth="1"/>
    <col min="4" max="4" width="17.5703125" style="342" customWidth="1"/>
    <col min="5" max="5" width="10.140625" style="342" customWidth="1"/>
    <col min="6" max="6" width="17.7109375" style="342" customWidth="1"/>
    <col min="7" max="7" width="12.7109375" style="342" customWidth="1"/>
    <col min="8" max="8" width="15.5703125" style="342" customWidth="1"/>
    <col min="9" max="9" width="12.28515625" style="342" customWidth="1"/>
    <col min="10" max="10" width="16.140625" style="342" customWidth="1"/>
    <col min="11" max="11" width="8" style="342" customWidth="1"/>
    <col min="12" max="12" width="7.85546875" style="342" customWidth="1"/>
    <col min="13" max="13" width="14.85546875" style="342" customWidth="1"/>
    <col min="14" max="14" width="11.7109375" style="342" customWidth="1"/>
    <col min="15" max="15" width="12.85546875" style="342" customWidth="1"/>
    <col min="16" max="16384" width="9.140625" style="342"/>
  </cols>
  <sheetData>
    <row r="1" spans="1:15" s="341" customFormat="1" ht="18.75" customHeight="1">
      <c r="A1" s="536" t="s">
        <v>64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5" s="341" customFormat="1" ht="21.75" customHeight="1">
      <c r="A2" s="537" t="str">
        <f>+'Ekamut-caxs'!A7:E7</f>
        <v>«Ա. Իսահակյանի անվան կենտրոնական գրադարան» ՀՈԱԿ-ի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5" s="341" customFormat="1" ht="21" customHeight="1">
      <c r="A3" s="537" t="s">
        <v>90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/>
    <row r="5" spans="1:15" s="343" customFormat="1" ht="24.75" customHeight="1">
      <c r="A5" s="538" t="s">
        <v>110</v>
      </c>
      <c r="B5" s="539" t="s">
        <v>91</v>
      </c>
      <c r="C5" s="540" t="s">
        <v>92</v>
      </c>
      <c r="D5" s="540"/>
      <c r="E5" s="540"/>
      <c r="F5" s="540"/>
      <c r="G5" s="540" t="s">
        <v>93</v>
      </c>
      <c r="H5" s="540"/>
      <c r="I5" s="540"/>
      <c r="J5" s="540"/>
      <c r="K5" s="540" t="s">
        <v>117</v>
      </c>
      <c r="L5" s="540"/>
      <c r="M5" s="540"/>
      <c r="N5" s="540"/>
      <c r="O5" s="540"/>
    </row>
    <row r="6" spans="1:15" s="346" customFormat="1" ht="51" customHeight="1">
      <c r="A6" s="538"/>
      <c r="B6" s="539"/>
      <c r="C6" s="344" t="s">
        <v>242</v>
      </c>
      <c r="D6" s="344" t="s">
        <v>198</v>
      </c>
      <c r="E6" s="344" t="s">
        <v>254</v>
      </c>
      <c r="F6" s="344" t="s">
        <v>255</v>
      </c>
      <c r="G6" s="344" t="s">
        <v>209</v>
      </c>
      <c r="H6" s="344" t="s">
        <v>198</v>
      </c>
      <c r="I6" s="344" t="s">
        <v>256</v>
      </c>
      <c r="J6" s="344" t="s">
        <v>255</v>
      </c>
      <c r="K6" s="344" t="s">
        <v>242</v>
      </c>
      <c r="L6" s="344" t="s">
        <v>254</v>
      </c>
      <c r="M6" s="344" t="s">
        <v>257</v>
      </c>
      <c r="N6" s="345" t="s">
        <v>258</v>
      </c>
      <c r="O6" s="345" t="s">
        <v>259</v>
      </c>
    </row>
    <row r="7" spans="1:15" ht="19.5" customHeight="1">
      <c r="A7" s="409">
        <v>1</v>
      </c>
      <c r="B7" s="409" t="s">
        <v>94</v>
      </c>
      <c r="C7" s="348">
        <v>7597</v>
      </c>
      <c r="D7" s="349">
        <v>1091700</v>
      </c>
      <c r="E7" s="348">
        <v>7037</v>
      </c>
      <c r="F7" s="410">
        <f t="shared" ref="F7:F16" si="0">+E7*143.7</f>
        <v>1011216.8999999999</v>
      </c>
      <c r="G7" s="348">
        <v>14232</v>
      </c>
      <c r="H7" s="462">
        <v>716301</v>
      </c>
      <c r="I7" s="348">
        <v>13004</v>
      </c>
      <c r="J7" s="410">
        <f>+I7*53.48</f>
        <v>695453.91999999993</v>
      </c>
      <c r="K7" s="348">
        <v>74</v>
      </c>
      <c r="L7" s="348">
        <v>69</v>
      </c>
      <c r="M7" s="351">
        <f>+L7*200.47</f>
        <v>13832.43</v>
      </c>
      <c r="N7" s="350">
        <f>+L7*7.94904</f>
        <v>548.48375999999996</v>
      </c>
      <c r="O7" s="351">
        <f>+N7+M7</f>
        <v>14380.913759999999</v>
      </c>
    </row>
    <row r="8" spans="1:15" ht="19.5" customHeight="1">
      <c r="A8" s="409">
        <v>2</v>
      </c>
      <c r="B8" s="409" t="s">
        <v>244</v>
      </c>
      <c r="C8" s="348">
        <v>6783</v>
      </c>
      <c r="D8" s="349">
        <v>974716</v>
      </c>
      <c r="E8" s="348">
        <f>+C8</f>
        <v>6783</v>
      </c>
      <c r="F8" s="410">
        <f t="shared" si="0"/>
        <v>974717.1</v>
      </c>
      <c r="G8" s="348">
        <v>12869</v>
      </c>
      <c r="H8" s="462">
        <v>649603</v>
      </c>
      <c r="I8" s="348">
        <f t="shared" ref="I8:I18" si="1">+G8</f>
        <v>12869</v>
      </c>
      <c r="J8" s="410">
        <f t="shared" ref="J8:J18" si="2">+I8*53.48</f>
        <v>688234.12</v>
      </c>
      <c r="K8" s="348">
        <v>98</v>
      </c>
      <c r="L8" s="348">
        <f>+K8</f>
        <v>98</v>
      </c>
      <c r="M8" s="351">
        <f t="shared" ref="M8:M18" si="3">+L8*200.47</f>
        <v>19646.060000000001</v>
      </c>
      <c r="N8" s="350">
        <f t="shared" ref="N8:N18" si="4">+L8*7.94904</f>
        <v>779.00592000000006</v>
      </c>
      <c r="O8" s="351">
        <f t="shared" ref="O8:O18" si="5">+N8+M8</f>
        <v>20425.065920000001</v>
      </c>
    </row>
    <row r="9" spans="1:15" ht="19.5" customHeight="1">
      <c r="A9" s="409">
        <v>3</v>
      </c>
      <c r="B9" s="409" t="s">
        <v>95</v>
      </c>
      <c r="C9" s="348">
        <v>4670</v>
      </c>
      <c r="D9" s="349">
        <v>671080</v>
      </c>
      <c r="E9" s="348">
        <f t="shared" ref="E9:E18" si="6">+C9</f>
        <v>4670</v>
      </c>
      <c r="F9" s="410">
        <f t="shared" si="0"/>
        <v>671079</v>
      </c>
      <c r="G9" s="348">
        <v>9322</v>
      </c>
      <c r="H9" s="462">
        <v>469636</v>
      </c>
      <c r="I9" s="348">
        <f t="shared" si="1"/>
        <v>9322</v>
      </c>
      <c r="J9" s="410">
        <f t="shared" si="2"/>
        <v>498540.56</v>
      </c>
      <c r="K9" s="348">
        <v>74</v>
      </c>
      <c r="L9" s="348">
        <f t="shared" ref="L9:L18" si="7">+K9</f>
        <v>74</v>
      </c>
      <c r="M9" s="351">
        <f t="shared" si="3"/>
        <v>14834.78</v>
      </c>
      <c r="N9" s="350">
        <f t="shared" si="4"/>
        <v>588.22896000000003</v>
      </c>
      <c r="O9" s="351">
        <f t="shared" si="5"/>
        <v>15423.008960000001</v>
      </c>
    </row>
    <row r="10" spans="1:15" ht="19.5" customHeight="1">
      <c r="A10" s="409">
        <v>4</v>
      </c>
      <c r="B10" s="409" t="s">
        <v>96</v>
      </c>
      <c r="C10" s="348"/>
      <c r="D10" s="349"/>
      <c r="E10" s="348">
        <f t="shared" si="6"/>
        <v>0</v>
      </c>
      <c r="F10" s="410">
        <f t="shared" si="0"/>
        <v>0</v>
      </c>
      <c r="G10" s="348">
        <v>3200</v>
      </c>
      <c r="H10" s="462">
        <v>161450</v>
      </c>
      <c r="I10" s="348">
        <f t="shared" si="1"/>
        <v>3200</v>
      </c>
      <c r="J10" s="410">
        <f t="shared" si="2"/>
        <v>171136</v>
      </c>
      <c r="K10" s="348">
        <v>81</v>
      </c>
      <c r="L10" s="348">
        <f t="shared" si="7"/>
        <v>81</v>
      </c>
      <c r="M10" s="351">
        <f t="shared" si="3"/>
        <v>16238.07</v>
      </c>
      <c r="N10" s="350">
        <f t="shared" si="4"/>
        <v>643.87224000000003</v>
      </c>
      <c r="O10" s="351">
        <f t="shared" si="5"/>
        <v>16881.94224</v>
      </c>
    </row>
    <row r="11" spans="1:15" ht="19.5" customHeight="1">
      <c r="A11" s="409">
        <v>5</v>
      </c>
      <c r="B11" s="409" t="s">
        <v>97</v>
      </c>
      <c r="C11" s="348"/>
      <c r="D11" s="349"/>
      <c r="E11" s="348">
        <f t="shared" si="6"/>
        <v>0</v>
      </c>
      <c r="F11" s="410">
        <f t="shared" si="0"/>
        <v>0</v>
      </c>
      <c r="G11" s="348">
        <v>2447</v>
      </c>
      <c r="H11" s="462">
        <v>122796</v>
      </c>
      <c r="I11" s="348">
        <f t="shared" si="1"/>
        <v>2447</v>
      </c>
      <c r="J11" s="410">
        <f t="shared" si="2"/>
        <v>130865.56</v>
      </c>
      <c r="K11" s="348">
        <v>180</v>
      </c>
      <c r="L11" s="348">
        <f t="shared" si="7"/>
        <v>180</v>
      </c>
      <c r="M11" s="351">
        <f t="shared" si="3"/>
        <v>36084.6</v>
      </c>
      <c r="N11" s="350">
        <f t="shared" si="4"/>
        <v>1430.8271999999999</v>
      </c>
      <c r="O11" s="351">
        <f t="shared" si="5"/>
        <v>37515.427199999998</v>
      </c>
    </row>
    <row r="12" spans="1:15" ht="19.5" customHeight="1">
      <c r="A12" s="409">
        <v>6</v>
      </c>
      <c r="B12" s="409" t="s">
        <v>98</v>
      </c>
      <c r="C12" s="348"/>
      <c r="D12" s="349"/>
      <c r="E12" s="348">
        <f t="shared" si="6"/>
        <v>0</v>
      </c>
      <c r="F12" s="410">
        <f t="shared" si="0"/>
        <v>0</v>
      </c>
      <c r="G12" s="348">
        <v>2319</v>
      </c>
      <c r="H12" s="462">
        <v>115883</v>
      </c>
      <c r="I12" s="348">
        <f t="shared" si="1"/>
        <v>2319</v>
      </c>
      <c r="J12" s="410">
        <f t="shared" si="2"/>
        <v>124020.12</v>
      </c>
      <c r="K12" s="348">
        <v>77</v>
      </c>
      <c r="L12" s="348">
        <f t="shared" si="7"/>
        <v>77</v>
      </c>
      <c r="M12" s="351">
        <f t="shared" si="3"/>
        <v>15436.19</v>
      </c>
      <c r="N12" s="350">
        <f t="shared" si="4"/>
        <v>612.07608000000005</v>
      </c>
      <c r="O12" s="351">
        <f t="shared" si="5"/>
        <v>16048.266080000001</v>
      </c>
    </row>
    <row r="13" spans="1:15" ht="19.5" customHeight="1">
      <c r="A13" s="409">
        <v>7</v>
      </c>
      <c r="B13" s="409" t="s">
        <v>99</v>
      </c>
      <c r="C13" s="348"/>
      <c r="D13" s="349"/>
      <c r="E13" s="348">
        <f t="shared" si="6"/>
        <v>0</v>
      </c>
      <c r="F13" s="410">
        <f t="shared" si="0"/>
        <v>0</v>
      </c>
      <c r="G13" s="348">
        <v>3060</v>
      </c>
      <c r="H13" s="462">
        <v>154971</v>
      </c>
      <c r="I13" s="348">
        <f t="shared" si="1"/>
        <v>3060</v>
      </c>
      <c r="J13" s="410">
        <f t="shared" si="2"/>
        <v>163648.79999999999</v>
      </c>
      <c r="K13" s="348">
        <v>79</v>
      </c>
      <c r="L13" s="348">
        <f t="shared" si="7"/>
        <v>79</v>
      </c>
      <c r="M13" s="351">
        <f t="shared" si="3"/>
        <v>15837.13</v>
      </c>
      <c r="N13" s="350">
        <f t="shared" si="4"/>
        <v>627.97415999999998</v>
      </c>
      <c r="O13" s="351">
        <f t="shared" si="5"/>
        <v>16465.104159999999</v>
      </c>
    </row>
    <row r="14" spans="1:15" ht="19.5" customHeight="1">
      <c r="A14" s="409">
        <v>8</v>
      </c>
      <c r="B14" s="464" t="s">
        <v>100</v>
      </c>
      <c r="C14" s="348"/>
      <c r="D14" s="349"/>
      <c r="E14" s="348">
        <f t="shared" si="6"/>
        <v>0</v>
      </c>
      <c r="F14" s="410">
        <f t="shared" si="0"/>
        <v>0</v>
      </c>
      <c r="G14" s="348">
        <v>3893</v>
      </c>
      <c r="H14" s="462">
        <v>199042</v>
      </c>
      <c r="I14" s="348">
        <f t="shared" si="1"/>
        <v>3893</v>
      </c>
      <c r="J14" s="410">
        <f t="shared" si="2"/>
        <v>208197.63999999998</v>
      </c>
      <c r="K14" s="348">
        <v>71</v>
      </c>
      <c r="L14" s="348">
        <f t="shared" si="7"/>
        <v>71</v>
      </c>
      <c r="M14" s="351">
        <f t="shared" si="3"/>
        <v>14233.37</v>
      </c>
      <c r="N14" s="350">
        <f t="shared" si="4"/>
        <v>564.38184000000001</v>
      </c>
      <c r="O14" s="351">
        <f t="shared" si="5"/>
        <v>14797.751840000001</v>
      </c>
    </row>
    <row r="15" spans="1:15" ht="19.5" customHeight="1">
      <c r="A15" s="409">
        <v>9</v>
      </c>
      <c r="B15" s="464" t="s">
        <v>101</v>
      </c>
      <c r="C15" s="348"/>
      <c r="D15" s="349"/>
      <c r="E15" s="348">
        <f t="shared" si="6"/>
        <v>0</v>
      </c>
      <c r="F15" s="410">
        <f t="shared" si="0"/>
        <v>0</v>
      </c>
      <c r="G15" s="348">
        <v>2312</v>
      </c>
      <c r="H15" s="462">
        <v>115397</v>
      </c>
      <c r="I15" s="348">
        <f t="shared" si="1"/>
        <v>2312</v>
      </c>
      <c r="J15" s="410">
        <f t="shared" si="2"/>
        <v>123645.75999999999</v>
      </c>
      <c r="K15" s="348">
        <v>76</v>
      </c>
      <c r="L15" s="348">
        <f t="shared" si="7"/>
        <v>76</v>
      </c>
      <c r="M15" s="351">
        <f t="shared" si="3"/>
        <v>15235.72</v>
      </c>
      <c r="N15" s="350">
        <f t="shared" si="4"/>
        <v>604.12703999999997</v>
      </c>
      <c r="O15" s="351">
        <f t="shared" si="5"/>
        <v>15839.847039999999</v>
      </c>
    </row>
    <row r="16" spans="1:15" ht="19.5" customHeight="1">
      <c r="A16" s="409">
        <v>10</v>
      </c>
      <c r="B16" s="464" t="s">
        <v>102</v>
      </c>
      <c r="C16" s="348"/>
      <c r="D16" s="349"/>
      <c r="E16" s="348">
        <f t="shared" si="6"/>
        <v>0</v>
      </c>
      <c r="F16" s="410">
        <f t="shared" si="0"/>
        <v>0</v>
      </c>
      <c r="G16" s="348">
        <v>2205</v>
      </c>
      <c r="H16" s="462">
        <v>108886</v>
      </c>
      <c r="I16" s="348">
        <f t="shared" si="1"/>
        <v>2205</v>
      </c>
      <c r="J16" s="410">
        <f t="shared" si="2"/>
        <v>117923.4</v>
      </c>
      <c r="K16" s="348">
        <v>143</v>
      </c>
      <c r="L16" s="348">
        <f t="shared" si="7"/>
        <v>143</v>
      </c>
      <c r="M16" s="351">
        <f t="shared" si="3"/>
        <v>28667.21</v>
      </c>
      <c r="N16" s="350">
        <f t="shared" si="4"/>
        <v>1136.71272</v>
      </c>
      <c r="O16" s="351">
        <f t="shared" si="5"/>
        <v>29803.922719999999</v>
      </c>
    </row>
    <row r="17" spans="1:15" ht="19.5" customHeight="1">
      <c r="A17" s="409">
        <v>11</v>
      </c>
      <c r="B17" s="464" t="s">
        <v>103</v>
      </c>
      <c r="C17" s="353">
        <v>1409</v>
      </c>
      <c r="D17" s="461">
        <f>+C17*143.7</f>
        <v>202473.3</v>
      </c>
      <c r="E17" s="348">
        <f t="shared" si="6"/>
        <v>1409</v>
      </c>
      <c r="F17" s="410">
        <f>+E17*143.7</f>
        <v>202473.3</v>
      </c>
      <c r="G17" s="353">
        <v>4831</v>
      </c>
      <c r="H17" s="463">
        <v>243890</v>
      </c>
      <c r="I17" s="348">
        <f t="shared" si="1"/>
        <v>4831</v>
      </c>
      <c r="J17" s="410">
        <f t="shared" si="2"/>
        <v>258361.87999999998</v>
      </c>
      <c r="K17" s="353">
        <v>63</v>
      </c>
      <c r="L17" s="348">
        <f t="shared" si="7"/>
        <v>63</v>
      </c>
      <c r="M17" s="351">
        <f t="shared" si="3"/>
        <v>12629.61</v>
      </c>
      <c r="N17" s="350">
        <f t="shared" si="4"/>
        <v>500.78951999999998</v>
      </c>
      <c r="O17" s="351">
        <f t="shared" si="5"/>
        <v>13130.399520000001</v>
      </c>
    </row>
    <row r="18" spans="1:15" ht="19.5" customHeight="1">
      <c r="A18" s="409">
        <v>12</v>
      </c>
      <c r="B18" s="464" t="s">
        <v>104</v>
      </c>
      <c r="C18" s="353">
        <v>6505</v>
      </c>
      <c r="D18" s="461">
        <f>+C18*143.7</f>
        <v>934768.49999999988</v>
      </c>
      <c r="E18" s="348">
        <f t="shared" si="6"/>
        <v>6505</v>
      </c>
      <c r="F18" s="410">
        <f>+E18*143.7</f>
        <v>934768.49999999988</v>
      </c>
      <c r="G18" s="353">
        <v>11827</v>
      </c>
      <c r="H18" s="463">
        <v>593586</v>
      </c>
      <c r="I18" s="348">
        <f t="shared" si="1"/>
        <v>11827</v>
      </c>
      <c r="J18" s="410">
        <f t="shared" si="2"/>
        <v>632507.96</v>
      </c>
      <c r="K18" s="353">
        <v>79</v>
      </c>
      <c r="L18" s="348">
        <f t="shared" si="7"/>
        <v>79</v>
      </c>
      <c r="M18" s="351">
        <f t="shared" si="3"/>
        <v>15837.13</v>
      </c>
      <c r="N18" s="350">
        <f t="shared" si="4"/>
        <v>627.97415999999998</v>
      </c>
      <c r="O18" s="351">
        <f t="shared" si="5"/>
        <v>16465.104159999999</v>
      </c>
    </row>
    <row r="19" spans="1:15" ht="32.25" customHeight="1">
      <c r="A19" s="411"/>
      <c r="B19" s="460" t="s">
        <v>87</v>
      </c>
      <c r="C19" s="412">
        <f t="shared" ref="C19:K19" si="8">SUM(C7:C18)</f>
        <v>26964</v>
      </c>
      <c r="D19" s="376">
        <f t="shared" si="8"/>
        <v>3874737.8</v>
      </c>
      <c r="E19" s="412">
        <f t="shared" si="8"/>
        <v>26404</v>
      </c>
      <c r="F19" s="376">
        <f>SUM(F7:F18)</f>
        <v>3794254.8</v>
      </c>
      <c r="G19" s="412">
        <f>SUM(G7:G18)</f>
        <v>72517</v>
      </c>
      <c r="H19" s="376">
        <f>SUM(H7:H18)</f>
        <v>3651441</v>
      </c>
      <c r="I19" s="412">
        <f>SUM(I7:I18)</f>
        <v>71289</v>
      </c>
      <c r="J19" s="376">
        <f>SUM(J7:J18)</f>
        <v>3812535.7199999997</v>
      </c>
      <c r="K19" s="412">
        <f t="shared" si="8"/>
        <v>1095</v>
      </c>
      <c r="L19" s="412">
        <f>SUM(L7:L18)</f>
        <v>1090</v>
      </c>
      <c r="M19" s="376">
        <f>SUM(M7:M18)</f>
        <v>218512.3</v>
      </c>
      <c r="N19" s="413">
        <f>SUM(N7:N18)</f>
        <v>8664.4536000000007</v>
      </c>
      <c r="O19" s="376">
        <f>SUM(O7:O18)</f>
        <v>227176.7536</v>
      </c>
    </row>
    <row r="20" spans="1:15" ht="21.75" customHeight="1">
      <c r="B20" s="466"/>
      <c r="C20" s="358"/>
      <c r="D20" s="359"/>
      <c r="E20" s="358"/>
      <c r="F20" s="359">
        <f>ROUND(F19/1000,1)</f>
        <v>3794.3</v>
      </c>
      <c r="G20" s="358"/>
      <c r="H20" s="359"/>
      <c r="I20" s="358"/>
      <c r="J20" s="359">
        <f>ROUND(J19/1000,1)</f>
        <v>3812.5</v>
      </c>
      <c r="K20" s="358"/>
      <c r="L20" s="358"/>
      <c r="M20" s="359">
        <f>ROUND(M19/1000,1)</f>
        <v>218.5</v>
      </c>
      <c r="N20" s="359">
        <f t="shared" ref="N20:O20" si="9">ROUND(N19/1000,1)</f>
        <v>8.6999999999999993</v>
      </c>
      <c r="O20" s="359">
        <f t="shared" si="9"/>
        <v>227.2</v>
      </c>
    </row>
    <row r="21" spans="1:15" ht="33.75" customHeight="1" thickBot="1">
      <c r="B21" s="542" t="s">
        <v>245</v>
      </c>
      <c r="C21" s="542"/>
      <c r="D21" s="542"/>
      <c r="E21" s="360"/>
      <c r="F21" s="361"/>
      <c r="H21" s="360"/>
      <c r="M21" s="359"/>
    </row>
    <row r="22" spans="1:15" s="341" customFormat="1" ht="34.5" customHeight="1">
      <c r="A22" s="362"/>
      <c r="B22" s="467" t="s">
        <v>121</v>
      </c>
      <c r="C22" s="363" t="s">
        <v>122</v>
      </c>
      <c r="D22" s="363" t="s">
        <v>243</v>
      </c>
      <c r="E22" s="363" t="s">
        <v>243</v>
      </c>
      <c r="F22" s="364" t="s">
        <v>243</v>
      </c>
      <c r="G22" s="363" t="s">
        <v>122</v>
      </c>
      <c r="H22" s="363" t="s">
        <v>243</v>
      </c>
      <c r="I22" s="363" t="s">
        <v>243</v>
      </c>
      <c r="J22" s="365" t="s">
        <v>243</v>
      </c>
      <c r="K22" s="363" t="s">
        <v>122</v>
      </c>
      <c r="L22" s="363" t="s">
        <v>243</v>
      </c>
      <c r="M22" s="366" t="s">
        <v>243</v>
      </c>
      <c r="N22" s="362" t="s">
        <v>243</v>
      </c>
      <c r="O22" s="365" t="s">
        <v>243</v>
      </c>
    </row>
    <row r="23" spans="1:15" ht="23.25" customHeight="1">
      <c r="A23" s="367">
        <v>1</v>
      </c>
      <c r="B23" s="468"/>
      <c r="C23" s="352"/>
      <c r="D23" s="352" t="s">
        <v>243</v>
      </c>
      <c r="E23" s="352" t="s">
        <v>243</v>
      </c>
      <c r="F23" s="349"/>
      <c r="G23" s="368"/>
      <c r="H23" s="352" t="s">
        <v>243</v>
      </c>
      <c r="I23" s="352" t="s">
        <v>243</v>
      </c>
      <c r="J23" s="369"/>
      <c r="K23" s="368"/>
      <c r="L23" s="352" t="s">
        <v>243</v>
      </c>
      <c r="M23" s="370"/>
      <c r="N23" s="414" t="s">
        <v>243</v>
      </c>
      <c r="O23" s="415" t="s">
        <v>243</v>
      </c>
    </row>
    <row r="24" spans="1:15" ht="23.25" customHeight="1">
      <c r="A24" s="367">
        <v>2</v>
      </c>
      <c r="B24" s="468"/>
      <c r="C24" s="352"/>
      <c r="D24" s="352" t="s">
        <v>243</v>
      </c>
      <c r="E24" s="352" t="s">
        <v>243</v>
      </c>
      <c r="F24" s="349"/>
      <c r="G24" s="368"/>
      <c r="H24" s="352" t="s">
        <v>243</v>
      </c>
      <c r="I24" s="352" t="s">
        <v>243</v>
      </c>
      <c r="J24" s="369"/>
      <c r="K24" s="368"/>
      <c r="L24" s="352" t="s">
        <v>243</v>
      </c>
      <c r="M24" s="370"/>
      <c r="N24" s="414" t="s">
        <v>243</v>
      </c>
      <c r="O24" s="415" t="s">
        <v>243</v>
      </c>
    </row>
    <row r="25" spans="1:15" s="346" customFormat="1" ht="23.25" customHeight="1">
      <c r="A25" s="347">
        <v>3</v>
      </c>
      <c r="B25" s="469"/>
      <c r="C25" s="371"/>
      <c r="D25" s="371" t="s">
        <v>243</v>
      </c>
      <c r="E25" s="371" t="s">
        <v>243</v>
      </c>
      <c r="F25" s="372"/>
      <c r="G25" s="373"/>
      <c r="H25" s="371" t="s">
        <v>243</v>
      </c>
      <c r="I25" s="371" t="s">
        <v>243</v>
      </c>
      <c r="J25" s="372"/>
      <c r="K25" s="373"/>
      <c r="L25" s="371" t="s">
        <v>243</v>
      </c>
      <c r="M25" s="374"/>
      <c r="N25" s="416" t="s">
        <v>243</v>
      </c>
      <c r="O25" s="417" t="s">
        <v>243</v>
      </c>
    </row>
    <row r="26" spans="1:15" s="341" customFormat="1" ht="24" customHeight="1">
      <c r="A26" s="375"/>
      <c r="B26" s="470" t="s">
        <v>66</v>
      </c>
      <c r="C26" s="376" t="s">
        <v>243</v>
      </c>
      <c r="D26" s="376" t="s">
        <v>243</v>
      </c>
      <c r="E26" s="376" t="s">
        <v>243</v>
      </c>
      <c r="F26" s="377">
        <f>SUM(F23:F25)</f>
        <v>0</v>
      </c>
      <c r="G26" s="378" t="s">
        <v>243</v>
      </c>
      <c r="H26" s="376" t="s">
        <v>243</v>
      </c>
      <c r="I26" s="376" t="s">
        <v>243</v>
      </c>
      <c r="J26" s="377">
        <f>SUM(J23:J25)</f>
        <v>0</v>
      </c>
      <c r="K26" s="378" t="s">
        <v>243</v>
      </c>
      <c r="L26" s="376" t="s">
        <v>243</v>
      </c>
      <c r="M26" s="379">
        <f>SUM(M23:M25)</f>
        <v>0</v>
      </c>
      <c r="N26" s="375" t="s">
        <v>243</v>
      </c>
      <c r="O26" s="380" t="s">
        <v>243</v>
      </c>
    </row>
    <row r="27" spans="1:15" s="341" customFormat="1" ht="27" customHeight="1" thickBot="1">
      <c r="A27" s="381"/>
      <c r="B27" s="471" t="s">
        <v>199</v>
      </c>
      <c r="C27" s="354"/>
      <c r="D27" s="354" t="s">
        <v>243</v>
      </c>
      <c r="E27" s="354" t="s">
        <v>243</v>
      </c>
      <c r="F27" s="355">
        <f>+F20-F26</f>
        <v>3794.3</v>
      </c>
      <c r="G27" s="382" t="s">
        <v>243</v>
      </c>
      <c r="H27" s="354" t="s">
        <v>243</v>
      </c>
      <c r="I27" s="354" t="s">
        <v>243</v>
      </c>
      <c r="J27" s="355">
        <f>J20-J26</f>
        <v>3812.5</v>
      </c>
      <c r="K27" s="382" t="s">
        <v>243</v>
      </c>
      <c r="L27" s="354" t="s">
        <v>243</v>
      </c>
      <c r="M27" s="356">
        <f>M20-M26</f>
        <v>218.5</v>
      </c>
      <c r="N27" s="381" t="s">
        <v>243</v>
      </c>
      <c r="O27" s="355">
        <f>+O20-M26</f>
        <v>227.2</v>
      </c>
    </row>
    <row r="28" spans="1:15" s="341" customFormat="1" ht="25.5" customHeight="1" thickBot="1">
      <c r="B28" s="472"/>
      <c r="F28" s="359"/>
      <c r="J28" s="383" t="s">
        <v>123</v>
      </c>
      <c r="K28" s="384"/>
      <c r="L28" s="384"/>
      <c r="M28" s="385">
        <f>+F26+J26+M26</f>
        <v>0</v>
      </c>
    </row>
    <row r="29" spans="1:15" s="341" customFormat="1" ht="20.25" customHeight="1">
      <c r="B29" s="472"/>
      <c r="F29" s="359"/>
      <c r="M29" s="359"/>
    </row>
    <row r="30" spans="1:15" s="357" customFormat="1" ht="25.5" customHeight="1">
      <c r="B30" s="473"/>
      <c r="C30" s="537" t="s">
        <v>2</v>
      </c>
      <c r="D30" s="537"/>
      <c r="E30" s="386"/>
      <c r="F30" s="386"/>
      <c r="G30" s="543"/>
      <c r="H30" s="543"/>
      <c r="I30" s="387"/>
      <c r="J30" s="544" t="str">
        <f>+'Ekamut-caxs'!D78</f>
        <v>Ռ. Բարսեղյան</v>
      </c>
      <c r="K30" s="544"/>
      <c r="M30" s="361"/>
    </row>
    <row r="31" spans="1:15" s="341" customFormat="1">
      <c r="B31" s="474"/>
      <c r="C31" s="388"/>
      <c r="D31" s="388"/>
      <c r="E31" s="389"/>
      <c r="F31" s="389"/>
      <c r="G31" s="545" t="s">
        <v>88</v>
      </c>
      <c r="H31" s="545"/>
      <c r="I31" s="390"/>
      <c r="J31" s="545" t="s">
        <v>105</v>
      </c>
      <c r="K31" s="545"/>
    </row>
    <row r="32" spans="1:15" s="357" customFormat="1" ht="23.25" customHeight="1">
      <c r="B32" s="473"/>
      <c r="C32" s="391" t="s">
        <v>6</v>
      </c>
      <c r="D32" s="391"/>
      <c r="E32" s="386"/>
      <c r="F32" s="386"/>
      <c r="G32" s="544"/>
      <c r="H32" s="544"/>
      <c r="I32" s="392"/>
      <c r="J32" s="544" t="str">
        <f>+'Ekamut-caxs'!D80</f>
        <v>Ա. Հարությունյան</v>
      </c>
      <c r="K32" s="544"/>
    </row>
    <row r="33" spans="2:13" s="341" customFormat="1">
      <c r="B33" s="474"/>
      <c r="C33" s="360"/>
      <c r="D33" s="360"/>
      <c r="G33" s="545" t="s">
        <v>88</v>
      </c>
      <c r="H33" s="545"/>
      <c r="I33" s="390"/>
      <c r="J33" s="545" t="s">
        <v>105</v>
      </c>
      <c r="K33" s="545"/>
    </row>
    <row r="34" spans="2:13">
      <c r="F34" s="393" t="s">
        <v>1</v>
      </c>
    </row>
    <row r="35" spans="2:13" ht="16.5" customHeight="1">
      <c r="C35" s="394" t="s">
        <v>106</v>
      </c>
      <c r="D35" s="394"/>
      <c r="E35" s="394" t="s">
        <v>107</v>
      </c>
      <c r="F35" s="394" t="s">
        <v>246</v>
      </c>
      <c r="I35" s="395" t="s">
        <v>108</v>
      </c>
      <c r="J35" s="396" t="s">
        <v>187</v>
      </c>
      <c r="K35" s="396"/>
      <c r="L35" s="396" t="s">
        <v>188</v>
      </c>
      <c r="M35" s="396" t="s">
        <v>224</v>
      </c>
    </row>
    <row r="36" spans="2:13" ht="16.5" customHeight="1">
      <c r="C36" s="394" t="s">
        <v>109</v>
      </c>
      <c r="D36" s="394"/>
      <c r="E36" s="394" t="s">
        <v>107</v>
      </c>
      <c r="F36" s="394" t="s">
        <v>197</v>
      </c>
      <c r="I36" s="541" t="s">
        <v>200</v>
      </c>
      <c r="J36" s="541"/>
      <c r="K36" s="396"/>
      <c r="L36" s="541" t="s">
        <v>219</v>
      </c>
      <c r="M36" s="541"/>
    </row>
    <row r="37" spans="2:13">
      <c r="C37" s="394"/>
      <c r="D37" s="394"/>
      <c r="E37" s="541" t="s">
        <v>201</v>
      </c>
      <c r="F37" s="541"/>
      <c r="I37" s="541"/>
      <c r="J37" s="541"/>
      <c r="K37" s="396"/>
      <c r="L37" s="541"/>
      <c r="M37" s="541"/>
    </row>
    <row r="38" spans="2:13">
      <c r="C38" s="394"/>
      <c r="D38" s="394"/>
      <c r="E38" s="541"/>
      <c r="F38" s="54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19685039370078741" right="0.19685039370078741" top="0.19685039370078741" bottom="0.19685039370078741" header="0.11811023622047245" footer="0.11811023622047245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9" hidden="1" customWidth="1"/>
    <col min="2" max="2" width="4.7109375" style="339" hidden="1" customWidth="1"/>
    <col min="3" max="3" width="4.5703125" style="339" bestFit="1" customWidth="1"/>
    <col min="4" max="4" width="19.85546875" style="340" customWidth="1"/>
    <col min="5" max="15" width="9" style="334" customWidth="1"/>
    <col min="16" max="25" width="9.140625" style="334" customWidth="1"/>
    <col min="26" max="26" width="10.7109375" style="334" customWidth="1"/>
    <col min="27" max="27" width="11.85546875" style="334" customWidth="1"/>
    <col min="28" max="28" width="12.28515625" style="334" customWidth="1"/>
    <col min="29" max="16384" width="9.140625" style="334"/>
  </cols>
  <sheetData>
    <row r="1" spans="1:28" ht="22.5" customHeight="1">
      <c r="A1" s="552" t="s">
        <v>262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  <c r="V1" s="553"/>
      <c r="W1" s="553"/>
      <c r="X1" s="553"/>
      <c r="Y1" s="553"/>
      <c r="Z1" s="553"/>
      <c r="AA1" s="553"/>
      <c r="AB1" s="554"/>
    </row>
    <row r="2" spans="1:28" ht="30" customHeight="1">
      <c r="A2" s="555"/>
      <c r="B2" s="556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8"/>
    </row>
    <row r="3" spans="1:28" ht="14.25" customHeight="1">
      <c r="A3" s="335"/>
      <c r="B3" s="336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6" t="s">
        <v>0</v>
      </c>
    </row>
    <row r="4" spans="1:28" ht="30" customHeight="1" thickBot="1">
      <c r="A4" s="335"/>
      <c r="B4" s="336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</row>
    <row r="5" spans="1:28" s="339" customFormat="1" ht="108" customHeight="1">
      <c r="A5" s="337"/>
      <c r="B5" s="442"/>
      <c r="C5" s="568" t="s">
        <v>3</v>
      </c>
      <c r="D5" s="566" t="s">
        <v>121</v>
      </c>
      <c r="E5" s="447" t="s">
        <v>225</v>
      </c>
      <c r="F5" s="448" t="s">
        <v>226</v>
      </c>
      <c r="G5" s="448" t="s">
        <v>227</v>
      </c>
      <c r="H5" s="448" t="s">
        <v>228</v>
      </c>
      <c r="I5" s="448" t="s">
        <v>229</v>
      </c>
      <c r="J5" s="448" t="s">
        <v>230</v>
      </c>
      <c r="K5" s="449" t="s">
        <v>264</v>
      </c>
      <c r="L5" s="447" t="s">
        <v>231</v>
      </c>
      <c r="M5" s="449" t="s">
        <v>232</v>
      </c>
      <c r="N5" s="447" t="s">
        <v>208</v>
      </c>
      <c r="O5" s="449" t="s">
        <v>232</v>
      </c>
      <c r="P5" s="447" t="s">
        <v>233</v>
      </c>
      <c r="Q5" s="449" t="s">
        <v>263</v>
      </c>
      <c r="R5" s="447" t="s">
        <v>234</v>
      </c>
      <c r="S5" s="449" t="s">
        <v>235</v>
      </c>
      <c r="T5" s="447" t="s">
        <v>236</v>
      </c>
      <c r="U5" s="449" t="s">
        <v>265</v>
      </c>
      <c r="V5" s="447" t="s">
        <v>237</v>
      </c>
      <c r="W5" s="449" t="s">
        <v>266</v>
      </c>
      <c r="X5" s="447" t="s">
        <v>238</v>
      </c>
      <c r="Y5" s="449" t="s">
        <v>267</v>
      </c>
      <c r="Z5" s="550" t="s">
        <v>269</v>
      </c>
      <c r="AA5" s="548" t="s">
        <v>239</v>
      </c>
      <c r="AB5" s="546" t="s">
        <v>240</v>
      </c>
    </row>
    <row r="6" spans="1:28" s="450" customFormat="1" ht="23.25" customHeight="1">
      <c r="A6" s="338"/>
      <c r="B6" s="443"/>
      <c r="C6" s="569"/>
      <c r="D6" s="567"/>
      <c r="E6" s="563">
        <v>28.3</v>
      </c>
      <c r="F6" s="564"/>
      <c r="G6" s="564"/>
      <c r="H6" s="564"/>
      <c r="I6" s="564"/>
      <c r="J6" s="564"/>
      <c r="K6" s="565"/>
      <c r="L6" s="561">
        <v>24.3</v>
      </c>
      <c r="M6" s="562"/>
      <c r="N6" s="561">
        <v>21.8</v>
      </c>
      <c r="O6" s="562"/>
      <c r="P6" s="561">
        <v>32.5</v>
      </c>
      <c r="Q6" s="562"/>
      <c r="R6" s="561">
        <v>27.2</v>
      </c>
      <c r="S6" s="562"/>
      <c r="T6" s="559">
        <v>21</v>
      </c>
      <c r="U6" s="560"/>
      <c r="V6" s="559">
        <v>13</v>
      </c>
      <c r="W6" s="560"/>
      <c r="X6" s="561">
        <v>12.2</v>
      </c>
      <c r="Y6" s="562"/>
      <c r="Z6" s="551"/>
      <c r="AA6" s="549"/>
      <c r="AB6" s="547"/>
    </row>
    <row r="7" spans="1:28" s="339" customFormat="1" ht="97.5" customHeight="1" thickBot="1">
      <c r="A7" s="337">
        <v>198</v>
      </c>
      <c r="B7" s="442">
        <v>1</v>
      </c>
      <c r="C7" s="444">
        <v>1</v>
      </c>
      <c r="D7" s="451" t="s">
        <v>241</v>
      </c>
      <c r="E7" s="438"/>
      <c r="F7" s="439"/>
      <c r="G7" s="440"/>
      <c r="H7" s="441"/>
      <c r="I7" s="440"/>
      <c r="J7" s="453">
        <f>+E7+F7+G7+H7+I7</f>
        <v>0</v>
      </c>
      <c r="K7" s="454">
        <f>+J7*E6</f>
        <v>0</v>
      </c>
      <c r="L7" s="452"/>
      <c r="M7" s="454">
        <f>+L7*L6</f>
        <v>0</v>
      </c>
      <c r="N7" s="452"/>
      <c r="O7" s="454">
        <f>+N7*N6</f>
        <v>0</v>
      </c>
      <c r="P7" s="452"/>
      <c r="Q7" s="454">
        <f>+P7*P6</f>
        <v>0</v>
      </c>
      <c r="R7" s="444"/>
      <c r="S7" s="454">
        <f>+R7*R6</f>
        <v>0</v>
      </c>
      <c r="T7" s="444"/>
      <c r="U7" s="454">
        <f>+T7*T6</f>
        <v>0</v>
      </c>
      <c r="V7" s="444"/>
      <c r="W7" s="454">
        <f>+V7*V6</f>
        <v>0</v>
      </c>
      <c r="X7" s="444"/>
      <c r="Y7" s="454">
        <f>+X7*X6</f>
        <v>0</v>
      </c>
      <c r="Z7" s="444">
        <f>+J7+L7+N7+P7+R7+T7+V7+X7</f>
        <v>0</v>
      </c>
      <c r="AA7" s="454">
        <f>+K7+M7+O7+Q7+S7+U7+W7+Y7</f>
        <v>0</v>
      </c>
      <c r="AB7" s="45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https://mul2.yerevan.am/tasks/1470249/oneclick/Isahakyan.xlsx?token=88b8b3cdcbeaa5bf51b424dadce89cfa</cp:keywords>
  <cp:lastModifiedBy>Lusine Petrosyan</cp:lastModifiedBy>
  <cp:lastPrinted>2024-04-18T05:57:13Z</cp:lastPrinted>
  <dcterms:created xsi:type="dcterms:W3CDTF">1996-10-14T23:33:28Z</dcterms:created>
  <dcterms:modified xsi:type="dcterms:W3CDTF">2024-05-03T14:43:18Z</dcterms:modified>
</cp:coreProperties>
</file>