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2021 15.09.21\Hastiqacucak\2023\MPSK\"/>
    </mc:Choice>
  </mc:AlternateContent>
  <bookViews>
    <workbookView xWindow="0" yWindow="0" windowWidth="21600" windowHeight="9135" tabRatio="744"/>
  </bookViews>
  <sheets>
    <sheet name="Hastiqacucak  (2)" sheetId="28" r:id="rId1"/>
  </sheets>
  <definedNames>
    <definedName name="_xlnm.Print_Area" localSheetId="0">'Hastiqacucak  (2)'!$A$1:$E$27</definedName>
  </definedNames>
  <calcPr calcId="152511"/>
</workbook>
</file>

<file path=xl/calcChain.xml><?xml version="1.0" encoding="utf-8"?>
<calcChain xmlns="http://schemas.openxmlformats.org/spreadsheetml/2006/main">
  <c r="C15" i="28" l="1"/>
  <c r="E21" i="28" l="1"/>
  <c r="E20" i="28"/>
  <c r="E19" i="28"/>
  <c r="E18" i="28"/>
  <c r="E17" i="28"/>
  <c r="E16" i="28"/>
  <c r="E15" i="28"/>
  <c r="E14" i="28"/>
  <c r="E13" i="28"/>
  <c r="E12" i="28"/>
  <c r="C22" i="28"/>
  <c r="E22" i="28" l="1"/>
</calcChain>
</file>

<file path=xl/sharedStrings.xml><?xml version="1.0" encoding="utf-8"?>
<sst xmlns="http://schemas.openxmlformats.org/spreadsheetml/2006/main" count="33" uniqueCount="32">
  <si>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</si>
  <si>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</si>
  <si>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</si>
  <si>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</si>
  <si>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</si>
  <si>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Երևանի քաղաքապետի</t>
  </si>
  <si>
    <t>ԸՆԴԱՄԵՆԸ</t>
  </si>
  <si>
    <t>Տնօրեն</t>
  </si>
  <si>
    <t>Գլխավոր հաշվապահ</t>
  </si>
  <si>
    <t>Բուժքույր</t>
  </si>
  <si>
    <t>Տնտեսվար</t>
  </si>
  <si>
    <t>Գործավար</t>
  </si>
  <si>
    <t>Հավաքարար</t>
  </si>
  <si>
    <t>Փոխտնօրեն</t>
  </si>
  <si>
    <t>Բանվոր</t>
  </si>
  <si>
    <t>Պահակ</t>
  </si>
  <si>
    <t>Խմբակավար</t>
  </si>
  <si>
    <t>Ընդամենը
 ամսական  աշխատավարձը</t>
  </si>
  <si>
    <t>Հաստիքի
 ամսական պաշտոնային դրույքաչափը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</si>
  <si>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</si>
  <si>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</si>
  <si>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</si>
  <si>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</si>
  <si>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</si>
  <si>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</si>
  <si>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*Վճարովի ծառայություններից  փաստացի ստացված մուտքերի մինչև 50%-ի չափով համապատասխան մասնագետներին հաշվարկվում է լրացուցիչ աշխատավարձ։</t>
  </si>
  <si>
    <t>Հավելված 15</t>
  </si>
  <si>
    <t>«ԵՐԵՎԱՆԻ ՇԵՆԳԱՎԻԹ ՎԱՐՉԱԿԱՆ ՇՐՋԱՆԻ ԿՈՐՅՈՒՆ ՆԻԿՈՂՈՍՅԱՆԻ ԱՆՎԱՆ ՄԱՆԱԿԱՊԱՏԱՆԵԿԱՆ ԱՐՎԵՍՏԻ ԿԵՆՏՐՈՆ»  
ՀԱՄԱՅՆՔԱՅԻՆ ՈՉ ԱՌԵՎՏՐԱՅԻՆ ԿԱԶՄԱԿԵՐՊՈՒԹՅԱՆ</t>
  </si>
  <si>
    <t>Լ. ՀՈՎՀԱՆՆԻՍՅԱՆ</t>
  </si>
  <si>
    <t>ԵՐԵՎԱՆԻ ՔԱՂԱՔԱՊԵՏԻ 
ԱՌԱՋԻՆ ՏԵՂԱԿԱԼ,
ԵՐԵՎԱՆԻ ՔԱՂԱՔԱՊԵՏԻ 
ՊԱՇՏՈՆԱԿԱՏԱՐ՝</t>
  </si>
  <si>
    <t>հ. _________737 - Ա որոշմամբ</t>
  </si>
  <si>
    <t>___03__. ___04__.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</si>
</sst>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6" fillId="0" borderId="0"/>
    <xf numFmtId="0" fontId="26" fillId="0" borderId="0"/>
    <xf numFmtId="0" fontId="1" fillId="0" borderId="0"/>
    <xf numFmtId="0" fontId="26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5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1" fillId="0" borderId="0" xfId="21" applyFont="1" applyFill="1" applyAlignment="1">
      <alignment horizontal="right"/>
    </xf>
    <xf numFmtId="0" fontId="20" fillId="0" borderId="0" xfId="0" applyFont="1" applyFill="1" applyBorder="1" applyAlignment="1">
      <alignment horizontal="center" vertical="center"/>
    </xf>
    <xf numFmtId="0" fontId="20" fillId="0" borderId="0" xfId="21" applyFont="1" applyFill="1" applyAlignment="1">
      <alignment horizontal="right" vertical="center"/>
    </xf>
    <xf numFmtId="0" fontId="19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164" fontId="21" fillId="0" borderId="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 wrapText="1"/>
    </xf>
    <xf numFmtId="3" fontId="20" fillId="24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20" applyFont="1" applyAlignment="1">
      <alignment horizontal="center" vertical="center"/>
    </xf>
    <xf numFmtId="0" fontId="21" fillId="0" borderId="0" xfId="20" applyFont="1" applyFill="1" applyAlignment="1">
      <alignment horizontal="left" vertical="center" wrapText="1"/>
    </xf>
    <xf numFmtId="0" fontId="20" fillId="0" borderId="0" xfId="20" applyFont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0" fontId="20" fillId="0" borderId="0" xfId="0" applyFont="1" applyAlignment="1" applyProtection="1">
      <alignment vertical="center"/>
      <protection hidden="1"/>
    </xf>
    <xf numFmtId="0" fontId="21" fillId="0" borderId="0" xfId="0" applyFont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1" fillId="0" borderId="0" xfId="22" applyFont="1" applyFill="1" applyAlignment="1">
      <alignment horizontal="right" vertical="center"/>
    </xf>
    <xf numFmtId="0" fontId="20" fillId="0" borderId="0" xfId="0" applyFont="1" applyAlignment="1" applyProtection="1">
      <alignment horizontal="right" vertical="center"/>
      <protection locked="0"/>
    </xf>
    <xf numFmtId="0" fontId="21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20" applyFont="1" applyAlignment="1">
      <alignment horizontal="right"/>
    </xf>
    <xf numFmtId="0" fontId="21" fillId="0" borderId="0" xfId="20" applyFont="1" applyAlignment="1">
      <alignment horizontal="left" wrapText="1"/>
    </xf>
    <xf numFmtId="0" fontId="21" fillId="0" borderId="0" xfId="20" applyFont="1" applyAlignment="1">
      <alignment horizontal="right" wrapText="1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0" fillId="0" borderId="0" xfId="22" applyFont="1" applyFill="1" applyAlignment="1">
      <alignment horizontal="right" vertical="center"/>
    </xf>
    <xf numFmtId="0" fontId="24" fillId="0" borderId="0" xfId="0" applyFont="1" applyFill="1" applyBorder="1" applyAlignment="1">
      <alignment horizontal="left" vertical="center" wrapText="1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6" xfId="20"/>
    <cellStyle name="Normal_Sheet1" xfId="21"/>
    <cellStyle name="Normal_Sheet1 2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Плохой" xfId="40"/>
    <cellStyle name="Пояснение" xfId="41"/>
    <cellStyle name="Примечание" xfId="42"/>
    <cellStyle name="Связанная ячейка" xfId="43"/>
    <cellStyle name="Текст предупреждения" xfId="44"/>
    <cellStyle name="Хороший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"/>
  <sheetViews>
    <sheetView tabSelected="1" view="pageBreakPreview" zoomScaleNormal="100" zoomScaleSheetLayoutView="100" workbookViewId="0">
      <selection activeCell="H8" sqref="H8"/>
    </sheetView>
  </sheetViews>
  <sheetFormatPr defaultColWidth="8.85546875" defaultRowHeight="17.25" x14ac:dyDescent="0.2"/>
  <cols>
    <col min="1" max="1" width="5.5703125" style="1" customWidth="1"/>
    <col min="2" max="2" width="45.42578125" style="2" customWidth="1"/>
    <col min="3" max="3" width="16.42578125" style="2" customWidth="1"/>
    <col min="4" max="4" width="18.7109375" style="3" customWidth="1"/>
    <col min="5" max="5" width="18.85546875" style="3" customWidth="1"/>
    <col min="6" max="6" width="8.85546875" style="5" customWidth="1"/>
    <col min="7" max="8" width="12.42578125" style="5" customWidth="1"/>
    <col min="9" max="23" width="8.85546875" style="5" customWidth="1"/>
    <col min="24" max="16384" width="8.85546875" style="3"/>
  </cols>
  <sheetData>
    <row r="1" spans="1:23" ht="20.25" customHeight="1" x14ac:dyDescent="0.2">
      <c r="A1" s="3"/>
      <c r="B1" s="48"/>
      <c r="C1" s="48"/>
      <c r="D1" s="63" t="s">
        <v>26</v>
      </c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20.25" customHeight="1" x14ac:dyDescent="0.2">
      <c r="A2" s="3"/>
      <c r="B2" s="48"/>
      <c r="C2" s="48"/>
      <c r="D2" s="63" t="s">
        <v>23</v>
      </c>
      <c r="E2" s="6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0.25" customHeight="1" x14ac:dyDescent="0.2">
      <c r="A3" s="3"/>
      <c r="B3" s="48"/>
      <c r="C3" s="48"/>
      <c r="D3" s="63" t="s">
        <v>5</v>
      </c>
      <c r="E3" s="6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.75" customHeight="1" x14ac:dyDescent="0.2">
      <c r="A4" s="3"/>
      <c r="B4" s="48"/>
      <c r="C4" s="48"/>
      <c r="D4" s="49"/>
      <c r="E4" s="49" t="s">
        <v>31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0.25" customHeight="1" x14ac:dyDescent="0.2">
      <c r="A5" s="3"/>
      <c r="B5" s="48"/>
      <c r="C5" s="48"/>
      <c r="D5" s="49"/>
      <c r="E5" s="49" t="s">
        <v>30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4" customHeight="1" x14ac:dyDescent="0.3">
      <c r="B6" s="4"/>
      <c r="C6" s="4"/>
      <c r="D6" s="4"/>
      <c r="E6" s="6"/>
    </row>
    <row r="7" spans="1:23" ht="60.75" customHeight="1" x14ac:dyDescent="0.2">
      <c r="A7" s="61" t="s">
        <v>27</v>
      </c>
      <c r="B7" s="61"/>
      <c r="C7" s="61"/>
      <c r="D7" s="61"/>
      <c r="E7" s="61"/>
    </row>
    <row r="8" spans="1:23" ht="27" customHeight="1" x14ac:dyDescent="0.2">
      <c r="A8" s="61" t="s">
        <v>4</v>
      </c>
      <c r="B8" s="61"/>
      <c r="C8" s="61"/>
      <c r="D8" s="61"/>
      <c r="E8" s="61"/>
    </row>
    <row r="9" spans="1:23" ht="33.75" customHeight="1" x14ac:dyDescent="0.3">
      <c r="A9" s="7"/>
      <c r="B9" s="8"/>
      <c r="C9" s="8"/>
      <c r="E9" s="9" t="s">
        <v>3</v>
      </c>
    </row>
    <row r="10" spans="1:23" s="22" customFormat="1" ht="76.5" customHeight="1" x14ac:dyDescent="0.2">
      <c r="A10" s="50" t="s">
        <v>1</v>
      </c>
      <c r="B10" s="50" t="s">
        <v>0</v>
      </c>
      <c r="C10" s="50" t="s">
        <v>2</v>
      </c>
      <c r="D10" s="50" t="s">
        <v>18</v>
      </c>
      <c r="E10" s="50" t="s">
        <v>17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3" s="53" customFormat="1" ht="13.5" x14ac:dyDescent="0.2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</row>
    <row r="12" spans="1:23" ht="27" customHeight="1" x14ac:dyDescent="0.2">
      <c r="A12" s="10">
        <v>1</v>
      </c>
      <c r="B12" s="13" t="s">
        <v>7</v>
      </c>
      <c r="C12" s="29">
        <v>1</v>
      </c>
      <c r="D12" s="27">
        <v>181200</v>
      </c>
      <c r="E12" s="27">
        <f>C12*D12</f>
        <v>181200</v>
      </c>
    </row>
    <row r="13" spans="1:23" ht="27" customHeight="1" x14ac:dyDescent="0.2">
      <c r="A13" s="10">
        <v>2</v>
      </c>
      <c r="B13" s="13" t="s">
        <v>13</v>
      </c>
      <c r="C13" s="29">
        <v>1</v>
      </c>
      <c r="D13" s="30">
        <v>104000</v>
      </c>
      <c r="E13" s="27">
        <f>C13*D13</f>
        <v>104000</v>
      </c>
    </row>
    <row r="14" spans="1:23" ht="27" customHeight="1" x14ac:dyDescent="0.2">
      <c r="A14" s="10">
        <v>3</v>
      </c>
      <c r="B14" s="13" t="s">
        <v>8</v>
      </c>
      <c r="C14" s="29">
        <v>1</v>
      </c>
      <c r="D14" s="30">
        <v>108600</v>
      </c>
      <c r="E14" s="27">
        <f>C14*D14</f>
        <v>108600</v>
      </c>
    </row>
    <row r="15" spans="1:23" ht="27" customHeight="1" x14ac:dyDescent="0.2">
      <c r="A15" s="10">
        <v>4</v>
      </c>
      <c r="B15" s="13" t="s">
        <v>16</v>
      </c>
      <c r="C15" s="29">
        <f>6.6+7.7</f>
        <v>14.3</v>
      </c>
      <c r="D15" s="30">
        <v>104000</v>
      </c>
      <c r="E15" s="27">
        <f>C15*D15</f>
        <v>1487200</v>
      </c>
    </row>
    <row r="16" spans="1:23" ht="27" customHeight="1" x14ac:dyDescent="0.2">
      <c r="A16" s="10">
        <v>5</v>
      </c>
      <c r="B16" s="13" t="s">
        <v>9</v>
      </c>
      <c r="C16" s="29">
        <v>1</v>
      </c>
      <c r="D16" s="30">
        <v>108600</v>
      </c>
      <c r="E16" s="27">
        <f t="shared" ref="E16:E21" si="0">C16*D16</f>
        <v>108600</v>
      </c>
    </row>
    <row r="17" spans="1:23" ht="27" customHeight="1" x14ac:dyDescent="0.2">
      <c r="A17" s="10">
        <v>6</v>
      </c>
      <c r="B17" s="13" t="s">
        <v>10</v>
      </c>
      <c r="C17" s="29">
        <v>1</v>
      </c>
      <c r="D17" s="30">
        <v>108600</v>
      </c>
      <c r="E17" s="27">
        <f t="shared" si="0"/>
        <v>108600</v>
      </c>
    </row>
    <row r="18" spans="1:23" ht="27" customHeight="1" x14ac:dyDescent="0.2">
      <c r="A18" s="10">
        <v>7</v>
      </c>
      <c r="B18" s="13" t="s">
        <v>11</v>
      </c>
      <c r="C18" s="29">
        <v>1</v>
      </c>
      <c r="D18" s="30">
        <v>108600</v>
      </c>
      <c r="E18" s="27">
        <f t="shared" si="0"/>
        <v>108600</v>
      </c>
    </row>
    <row r="19" spans="1:23" s="13" customFormat="1" ht="27" customHeight="1" x14ac:dyDescent="0.2">
      <c r="A19" s="10">
        <v>8</v>
      </c>
      <c r="B19" s="13" t="s">
        <v>14</v>
      </c>
      <c r="C19" s="29">
        <v>1</v>
      </c>
      <c r="D19" s="30">
        <v>104000</v>
      </c>
      <c r="E19" s="27">
        <f t="shared" si="0"/>
        <v>104000</v>
      </c>
      <c r="F19" s="11"/>
      <c r="G19" s="11"/>
      <c r="H19" s="11"/>
      <c r="I19" s="11"/>
      <c r="J19" s="1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27" customHeight="1" x14ac:dyDescent="0.2">
      <c r="A20" s="10">
        <v>9</v>
      </c>
      <c r="B20" s="13" t="s">
        <v>12</v>
      </c>
      <c r="C20" s="29">
        <v>1</v>
      </c>
      <c r="D20" s="30">
        <v>104000</v>
      </c>
      <c r="E20" s="27">
        <f t="shared" si="0"/>
        <v>104000</v>
      </c>
    </row>
    <row r="21" spans="1:23" ht="27" customHeight="1" x14ac:dyDescent="0.2">
      <c r="A21" s="10">
        <v>10</v>
      </c>
      <c r="B21" s="13" t="s">
        <v>15</v>
      </c>
      <c r="C21" s="29">
        <v>3</v>
      </c>
      <c r="D21" s="30">
        <v>104000</v>
      </c>
      <c r="E21" s="27">
        <f t="shared" si="0"/>
        <v>312000</v>
      </c>
    </row>
    <row r="22" spans="1:23" ht="23.25" customHeight="1" x14ac:dyDescent="0.2">
      <c r="A22" s="14"/>
      <c r="B22" s="15" t="s">
        <v>6</v>
      </c>
      <c r="C22" s="31">
        <f>SUM(C12:C21)</f>
        <v>25.3</v>
      </c>
      <c r="D22" s="16"/>
      <c r="E22" s="16">
        <f>SUM(E12:E21)</f>
        <v>2726800</v>
      </c>
      <c r="G22" s="17"/>
      <c r="H22" s="28"/>
    </row>
    <row r="23" spans="1:23" ht="15" customHeight="1" x14ac:dyDescent="0.2">
      <c r="A23" s="18"/>
      <c r="B23" s="19"/>
      <c r="C23" s="20"/>
      <c r="D23" s="21"/>
      <c r="E23" s="21"/>
      <c r="H23" s="28"/>
    </row>
    <row r="24" spans="1:23" s="54" customFormat="1" ht="37.9" customHeight="1" x14ac:dyDescent="0.2">
      <c r="A24" s="64" t="s">
        <v>25</v>
      </c>
      <c r="B24" s="64"/>
      <c r="C24" s="64"/>
      <c r="D24" s="64"/>
      <c r="E24" s="64"/>
      <c r="G24" s="55"/>
      <c r="H24" s="56"/>
      <c r="J24" s="57"/>
      <c r="K24" s="57"/>
    </row>
    <row r="25" spans="1:23" s="1" customFormat="1" ht="41.45" customHeight="1" x14ac:dyDescent="0.2">
      <c r="A25" s="62" t="s">
        <v>24</v>
      </c>
      <c r="B25" s="62"/>
      <c r="C25" s="62"/>
      <c r="D25" s="62"/>
      <c r="E25" s="62"/>
      <c r="F25" s="32"/>
      <c r="G25" s="33"/>
      <c r="H25" s="32"/>
    </row>
    <row r="26" spans="1:23" s="1" customFormat="1" ht="25.5" customHeight="1" x14ac:dyDescent="0.2">
      <c r="A26" s="34"/>
      <c r="B26" s="34"/>
      <c r="C26" s="34"/>
      <c r="F26" s="33"/>
      <c r="G26" s="33"/>
    </row>
    <row r="27" spans="1:23" s="35" customFormat="1" ht="87" customHeight="1" x14ac:dyDescent="0.3">
      <c r="A27" s="59" t="s">
        <v>29</v>
      </c>
      <c r="B27" s="59"/>
      <c r="C27" s="37"/>
      <c r="D27" s="60" t="s">
        <v>28</v>
      </c>
      <c r="E27" s="60"/>
      <c r="F27" s="58"/>
    </row>
    <row r="28" spans="1:23" s="35" customFormat="1" ht="20.25" hidden="1" customHeight="1" x14ac:dyDescent="0.2">
      <c r="B28" s="36"/>
      <c r="C28" s="37"/>
      <c r="D28" s="38"/>
    </row>
    <row r="29" spans="1:23" s="39" customFormat="1" ht="26.25" hidden="1" customHeight="1" x14ac:dyDescent="0.2">
      <c r="B29" s="40" t="s">
        <v>19</v>
      </c>
      <c r="C29" s="41"/>
      <c r="D29" s="41"/>
      <c r="E29" s="42"/>
      <c r="F29" s="41"/>
      <c r="G29" s="41"/>
      <c r="H29" s="41"/>
      <c r="I29" s="41"/>
      <c r="J29" s="41"/>
      <c r="K29" s="41"/>
      <c r="L29" s="41"/>
      <c r="M29" s="41"/>
      <c r="N29" s="41"/>
    </row>
    <row r="30" spans="1:23" s="39" customFormat="1" ht="12.75" hidden="1" customHeight="1" x14ac:dyDescent="0.2">
      <c r="B30" s="43"/>
      <c r="D30" s="44" t="s">
        <v>20</v>
      </c>
      <c r="E30" s="42"/>
      <c r="F30" s="41"/>
      <c r="G30" s="41"/>
      <c r="H30" s="41"/>
      <c r="I30" s="41"/>
      <c r="J30" s="41"/>
      <c r="K30" s="41"/>
      <c r="L30" s="41"/>
      <c r="M30" s="41"/>
      <c r="N30" s="41"/>
    </row>
    <row r="31" spans="1:23" s="39" customFormat="1" ht="27" hidden="1" customHeight="1" x14ac:dyDescent="0.2">
      <c r="B31" s="40" t="s">
        <v>21</v>
      </c>
      <c r="C31" s="41"/>
      <c r="D31" s="41"/>
      <c r="E31" s="42"/>
      <c r="F31" s="41"/>
      <c r="G31" s="41"/>
      <c r="H31" s="41"/>
      <c r="I31" s="41"/>
      <c r="J31" s="41"/>
      <c r="K31" s="41"/>
      <c r="L31" s="41"/>
      <c r="M31" s="41"/>
      <c r="N31" s="41"/>
    </row>
    <row r="32" spans="1:23" s="39" customFormat="1" ht="13.5" hidden="1" customHeight="1" x14ac:dyDescent="0.2">
      <c r="B32" s="45"/>
      <c r="D32" s="44" t="s">
        <v>20</v>
      </c>
      <c r="E32" s="42"/>
      <c r="F32" s="41"/>
      <c r="G32" s="41"/>
      <c r="H32" s="41"/>
      <c r="I32" s="41"/>
      <c r="J32" s="41"/>
      <c r="K32" s="41"/>
      <c r="L32" s="41"/>
      <c r="M32" s="41"/>
      <c r="N32" s="41"/>
    </row>
    <row r="33" spans="2:23" s="39" customFormat="1" hidden="1" x14ac:dyDescent="0.2">
      <c r="B33" s="46" t="s">
        <v>22</v>
      </c>
      <c r="C33" s="45"/>
      <c r="D33" s="47"/>
      <c r="E33" s="42"/>
      <c r="F33" s="41"/>
      <c r="G33" s="41"/>
      <c r="H33" s="41"/>
      <c r="I33" s="41"/>
      <c r="J33" s="41"/>
      <c r="K33" s="41"/>
      <c r="L33" s="41"/>
      <c r="M33" s="41"/>
      <c r="N33" s="41"/>
    </row>
    <row r="34" spans="2:23" ht="37.5" customHeight="1" x14ac:dyDescent="0.3">
      <c r="B34" s="24"/>
      <c r="D34" s="25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30" customHeight="1" x14ac:dyDescent="0.2">
      <c r="B35" s="26"/>
      <c r="C35" s="26"/>
      <c r="D35" s="26"/>
    </row>
  </sheetData>
  <mergeCells count="9">
    <mergeCell ref="D1:E1"/>
    <mergeCell ref="D2:E2"/>
    <mergeCell ref="D3:E3"/>
    <mergeCell ref="A24:E24"/>
    <mergeCell ref="A27:B27"/>
    <mergeCell ref="D27:E27"/>
    <mergeCell ref="A7:E7"/>
    <mergeCell ref="A8:E8"/>
    <mergeCell ref="A25:E25"/>
  </mergeCells>
  <pageMargins left="0.15748031496063" right="0.15748031496063" top="0.14000000000000001" bottom="0.28000000000000003" header="0.14000000000000001" footer="0.16"/>
  <pageSetup scale="9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 (2)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2022-03-29T08:53:48Z</cp:lastPrinted>
  <dcterms:created xsi:type="dcterms:W3CDTF">2001-09-02T08:43:23Z</dcterms:created>
  <dcterms:modified xsi:type="dcterms:W3CDTF">2023-04-04T12:17:56Z</dcterms:modified>
</cp:coreProperties>
</file>