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MPSK - Copy\"/>
    </mc:Choice>
  </mc:AlternateContent>
  <bookViews>
    <workbookView xWindow="0" yWindow="0" windowWidth="20400" windowHeight="7752" firstSheet="2" activeTab="2"/>
  </bookViews>
  <sheets>
    <sheet name="Hastiqacucak " sheetId="21" state="hidden" r:id="rId1"/>
    <sheet name="Hamematakan" sheetId="25" state="hidden" r:id="rId2"/>
    <sheet name="Hastiqacucak  (2)" sheetId="26" r:id="rId3"/>
  </sheets>
  <definedNames>
    <definedName name="_xlnm.Print_Area" localSheetId="1">Hamematakan!$A$1:$K$37</definedName>
    <definedName name="_xlnm.Print_Area" localSheetId="0">'Hastiqacucak '!$A$1:$E$37</definedName>
    <definedName name="_xlnm.Print_Area" localSheetId="2">'Hastiqacucak  (2)'!$A$1:$E$37</definedName>
  </definedNames>
  <calcPr calcId="152511"/>
</workbook>
</file>

<file path=xl/calcChain.xml><?xml version="1.0" encoding="utf-8"?>
<calcChain xmlns="http://schemas.openxmlformats.org/spreadsheetml/2006/main">
  <c r="E22" i="26" l="1"/>
  <c r="E21" i="26"/>
  <c r="E20" i="26"/>
  <c r="E19" i="26"/>
  <c r="E18" i="26"/>
  <c r="E17" i="26"/>
  <c r="E16" i="26"/>
  <c r="E15" i="26"/>
  <c r="E14" i="26"/>
  <c r="E13" i="26"/>
  <c r="E12" i="26"/>
  <c r="E23" i="26" s="1"/>
  <c r="C23" i="26"/>
  <c r="A2" i="25"/>
  <c r="L9" i="25"/>
  <c r="M9" i="25"/>
  <c r="N9" i="25"/>
  <c r="O9" i="25"/>
  <c r="L10" i="25"/>
  <c r="M10" i="25"/>
  <c r="N10" i="25"/>
  <c r="O10" i="25"/>
  <c r="L11" i="25"/>
  <c r="M11" i="25"/>
  <c r="N11" i="25"/>
  <c r="O11" i="25"/>
  <c r="P11" i="25"/>
  <c r="L12" i="25"/>
  <c r="M12" i="25"/>
  <c r="N12" i="25"/>
  <c r="O12" i="25"/>
  <c r="L13" i="25"/>
  <c r="M13" i="25"/>
  <c r="N13" i="25"/>
  <c r="O13" i="25"/>
  <c r="L14" i="25"/>
  <c r="M14" i="25"/>
  <c r="N14" i="25"/>
  <c r="O14" i="25"/>
  <c r="L15" i="25"/>
  <c r="M15" i="25"/>
  <c r="N15" i="25"/>
  <c r="O15" i="25"/>
  <c r="L16" i="25"/>
  <c r="M16" i="25"/>
  <c r="N16" i="25"/>
  <c r="O16" i="25"/>
  <c r="P16" i="25"/>
  <c r="L17" i="25"/>
  <c r="M17" i="25"/>
  <c r="N17" i="25"/>
  <c r="O17" i="25"/>
  <c r="L18" i="25"/>
  <c r="M18" i="25"/>
  <c r="N18" i="25"/>
  <c r="O18" i="25"/>
  <c r="M8" i="25"/>
  <c r="N8" i="25"/>
  <c r="O8" i="25"/>
  <c r="L8" i="25"/>
  <c r="E18" i="25"/>
  <c r="E17" i="25"/>
  <c r="E16" i="25"/>
  <c r="E15" i="25"/>
  <c r="E14" i="25"/>
  <c r="E13" i="25"/>
  <c r="E12" i="25"/>
  <c r="E11" i="25"/>
  <c r="E10" i="25"/>
  <c r="E9" i="25"/>
  <c r="E8" i="25"/>
  <c r="H18" i="25"/>
  <c r="K18" i="25"/>
  <c r="H17" i="25"/>
  <c r="H16" i="25"/>
  <c r="H15" i="25"/>
  <c r="H14" i="25"/>
  <c r="K14" i="25"/>
  <c r="H13" i="25"/>
  <c r="H12" i="25"/>
  <c r="H11" i="25"/>
  <c r="H10" i="25"/>
  <c r="K10" i="25"/>
  <c r="H9" i="25"/>
  <c r="H8" i="25"/>
  <c r="K11" i="25"/>
  <c r="J9" i="25"/>
  <c r="P9" i="25"/>
  <c r="J10" i="25"/>
  <c r="P10" i="25"/>
  <c r="J11" i="25"/>
  <c r="J13" i="25"/>
  <c r="P13" i="25"/>
  <c r="J14" i="25"/>
  <c r="P14" i="25"/>
  <c r="J15" i="25"/>
  <c r="P15" i="25"/>
  <c r="J8" i="25"/>
  <c r="P8" i="25"/>
  <c r="F19" i="25"/>
  <c r="G35" i="21"/>
  <c r="H35" i="21"/>
  <c r="C19" i="25"/>
  <c r="I18" i="25"/>
  <c r="I17" i="25"/>
  <c r="J16" i="25"/>
  <c r="I16" i="25"/>
  <c r="I15" i="25"/>
  <c r="I14" i="25"/>
  <c r="I13" i="25"/>
  <c r="I12" i="25"/>
  <c r="I11" i="25"/>
  <c r="I10" i="25"/>
  <c r="I9" i="25"/>
  <c r="I8" i="25"/>
  <c r="C24" i="21"/>
  <c r="E23" i="21"/>
  <c r="E22" i="21"/>
  <c r="E21" i="21"/>
  <c r="E20" i="21"/>
  <c r="E19" i="21"/>
  <c r="E18" i="21"/>
  <c r="E17" i="21"/>
  <c r="E16" i="21"/>
  <c r="E15" i="21"/>
  <c r="E14" i="21"/>
  <c r="E13" i="21"/>
  <c r="E24" i="21"/>
  <c r="J12" i="25"/>
  <c r="P12" i="25"/>
  <c r="J18" i="25"/>
  <c r="P18" i="25"/>
  <c r="J17" i="25"/>
  <c r="P17" i="25"/>
  <c r="K9" i="25"/>
  <c r="K13" i="25"/>
  <c r="K17" i="25"/>
  <c r="H19" i="25"/>
  <c r="G24" i="21"/>
  <c r="H24" i="21"/>
  <c r="K15" i="25"/>
  <c r="E19" i="25"/>
  <c r="K12" i="25"/>
  <c r="K16" i="25"/>
  <c r="I19" i="25"/>
  <c r="K8" i="25"/>
  <c r="O30" i="25"/>
  <c r="K19" i="25"/>
</calcChain>
</file>

<file path=xl/sharedStrings.xml><?xml version="1.0" encoding="utf-8"?>
<sst xmlns="http://schemas.openxmlformats.org/spreadsheetml/2006/main" count="95" uniqueCount="49">
  <si>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</si>
  <si>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</si>
  <si>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</si>
  <si>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</si>
  <si>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</si>
  <si>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</si>
  <si>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</si>
  <si>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ՏՆՕՐԵՆ՝</t>
  </si>
  <si>
    <t>Կ.Տ</t>
  </si>
  <si>
    <t>ԳԼԽԱՎՈՐ ՀԱՇՎԱՊԱՀ՝</t>
  </si>
  <si>
    <t>Տարբերություն</t>
  </si>
  <si>
    <t>Գործող</t>
  </si>
  <si>
    <t>Առաջարկվող</t>
  </si>
  <si>
    <t>Ընդամենն ամսական աշխատավարձը</t>
  </si>
  <si>
    <t>Հաստատված է</t>
  </si>
  <si>
    <t xml:space="preserve"> «ԶԱՐԹՈՆՔ» ՄԱՆԿԱԿԱՆ ԳԵՂԱՐՎԵՍՏԱԿԱՆ ԴԱՍՏԻԱՐԱԿՈՒԹՅԱՆ ԿԵՆՏՐՈՆ  ՀԱՄԱՅՆՔԱՅԻՆ ՈՉ ԱՌԵՎՏՐԱՅԻՆ ԿԱԶՄԱԿԵՐՊՈՒԹՅԱՆ</t>
  </si>
  <si>
    <t xml:space="preserve"> </t>
  </si>
  <si>
    <t xml:space="preserve">                           Ղ.ՂՈՒԿԱՍՅԱՆ</t>
  </si>
  <si>
    <t xml:space="preserve">                             Կ. ՀԱՄԲԱՐՅԱՆ</t>
  </si>
  <si>
    <t>ԸՆԴԱՄԵՆԸ</t>
  </si>
  <si>
    <t>հաստիքների</t>
  </si>
  <si>
    <t>Պահակ</t>
  </si>
  <si>
    <t>Տնօրեն</t>
  </si>
  <si>
    <t xml:space="preserve">Փոխտնօրեն </t>
  </si>
  <si>
    <t>Գլխավոր հաշվապահ</t>
  </si>
  <si>
    <t>Նվագակցող</t>
  </si>
  <si>
    <t>Պարուսույց</t>
  </si>
  <si>
    <t>Հանդերձապահ</t>
  </si>
  <si>
    <t>Հավաքարար</t>
  </si>
  <si>
    <t>Հաստիքի
 ամսական պաշտոնային դրույքաչափը</t>
  </si>
  <si>
    <t>Գեղարվեստական մասի ղեկավար</t>
  </si>
  <si>
    <t>Գործավար</t>
  </si>
  <si>
    <t>Տնտեսվար</t>
  </si>
  <si>
    <t>«-------» -------------- 2019թ.</t>
  </si>
  <si>
    <t>Ընդամենը
 ամսական աշխատավարձը</t>
  </si>
  <si>
    <t>ԵՐԵՎԱՆԻ ՔԱՂԱՔԱՊԵՏԱՐԱՆԻ
ԱՇԽԱՏԱԿԱԶՄԻ ՔԱՐՏՈՒՂԱՐ՝</t>
  </si>
  <si>
    <t>Վ. ԽԱՉԱՏՐՅԱՆ</t>
  </si>
  <si>
    <t>Հավելված 2</t>
  </si>
  <si>
    <t>N -------------- - Ա որոշման</t>
  </si>
  <si>
    <t>ՀԱՄԵՄԱՏԱԿԱՆ ՏԵՂԵԿԱՆՔ</t>
  </si>
  <si>
    <t xml:space="preserve">  ՀԱՍՏԻՔԱՑՈՒՑԱԿԸ ԵՎ ՊԱՇՏՈՆԱՅԻՆ ԴՐՈՒՅՔԱՉԱՓԵՐԻ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</si>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</sst>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5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3" fillId="0" borderId="0"/>
    <xf numFmtId="0" fontId="1" fillId="0" borderId="0"/>
  </cellStyleXfs>
  <cellXfs count="10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3" applyFont="1" applyAlignment="1">
      <alignment horizontal="right"/>
    </xf>
    <xf numFmtId="0" fontId="6" fillId="0" borderId="0" xfId="3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2" applyFont="1" applyBorder="1"/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166" fontId="5" fillId="3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4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1"/>
    <cellStyle name="Normal_Ekamtayin harki hashvark 35000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zoomScaleNormal="100" workbookViewId="0">
      <selection activeCell="D2" sqref="D2:E2"/>
    </sheetView>
  </sheetViews>
  <sheetFormatPr defaultRowHeight="17.399999999999999"/>
  <cols>
    <col min="1" max="1" width="4.6640625" style="1" customWidth="1"/>
    <col min="2" max="2" width="40.6640625" style="3" customWidth="1"/>
    <col min="3" max="3" width="14.44140625" style="3" customWidth="1"/>
    <col min="4" max="4" width="18.6640625" style="4" customWidth="1"/>
    <col min="5" max="5" width="21" style="4" customWidth="1"/>
    <col min="6" max="6" width="8.88671875" style="4"/>
    <col min="7" max="7" width="12.109375" style="4" bestFit="1" customWidth="1"/>
    <col min="8" max="8" width="13" style="4" customWidth="1"/>
    <col min="9" max="16384" width="8.88671875" style="4"/>
  </cols>
  <sheetData>
    <row r="1" spans="1:5" s="1" customFormat="1">
      <c r="B1" s="2"/>
      <c r="C1" s="2"/>
      <c r="E1" s="42" t="s">
        <v>37</v>
      </c>
    </row>
    <row r="2" spans="1:5" s="1" customFormat="1">
      <c r="B2" s="2"/>
      <c r="C2" s="2"/>
      <c r="E2" s="42" t="s">
        <v>14</v>
      </c>
    </row>
    <row r="3" spans="1:5" s="1" customFormat="1">
      <c r="B3" s="2"/>
      <c r="C3" s="2"/>
      <c r="E3" s="42" t="s">
        <v>6</v>
      </c>
    </row>
    <row r="4" spans="1:5" ht="24" customHeight="1">
      <c r="E4" s="5" t="s">
        <v>33</v>
      </c>
    </row>
    <row r="5" spans="1:5" ht="22.5" customHeight="1">
      <c r="E5" s="5" t="s">
        <v>38</v>
      </c>
    </row>
    <row r="7" spans="1:5" ht="15" customHeight="1">
      <c r="B7" s="6"/>
      <c r="C7" s="6"/>
      <c r="D7" s="6"/>
      <c r="E7" s="6"/>
    </row>
    <row r="8" spans="1:5" ht="42" customHeight="1">
      <c r="A8" s="99" t="s">
        <v>15</v>
      </c>
      <c r="B8" s="99"/>
      <c r="C8" s="99"/>
      <c r="D8" s="99"/>
      <c r="E8" s="99"/>
    </row>
    <row r="9" spans="1:5" ht="33" customHeight="1">
      <c r="A9" s="99" t="s">
        <v>5</v>
      </c>
      <c r="B9" s="99"/>
      <c r="C9" s="99"/>
      <c r="D9" s="99"/>
      <c r="E9" s="99"/>
    </row>
    <row r="10" spans="1:5" ht="21.75" customHeight="1">
      <c r="A10" s="8"/>
      <c r="B10" s="7"/>
      <c r="C10" s="7"/>
      <c r="D10" s="7"/>
      <c r="E10" s="9" t="s">
        <v>3</v>
      </c>
    </row>
    <row r="11" spans="1:5" s="40" customFormat="1" ht="77.25" customHeight="1">
      <c r="A11" s="44" t="s">
        <v>1</v>
      </c>
      <c r="B11" s="44" t="s">
        <v>0</v>
      </c>
      <c r="C11" s="44" t="s">
        <v>2</v>
      </c>
      <c r="D11" s="44" t="s">
        <v>29</v>
      </c>
      <c r="E11" s="44" t="s">
        <v>34</v>
      </c>
    </row>
    <row r="12" spans="1:5" s="1" customFormat="1" ht="18.75" customHeight="1">
      <c r="A12" s="10">
        <v>1</v>
      </c>
      <c r="B12" s="10">
        <v>2</v>
      </c>
      <c r="C12" s="10">
        <v>3</v>
      </c>
      <c r="D12" s="10">
        <v>4</v>
      </c>
      <c r="E12" s="10">
        <v>5</v>
      </c>
    </row>
    <row r="13" spans="1:5" s="1" customFormat="1" ht="27" customHeight="1">
      <c r="A13" s="18">
        <v>1</v>
      </c>
      <c r="B13" s="43" t="s">
        <v>22</v>
      </c>
      <c r="C13" s="12">
        <v>1</v>
      </c>
      <c r="D13" s="13">
        <v>162500</v>
      </c>
      <c r="E13" s="45">
        <f t="shared" ref="E13:E23" si="0">C13*D13</f>
        <v>162500</v>
      </c>
    </row>
    <row r="14" spans="1:5" s="1" customFormat="1" ht="27" customHeight="1">
      <c r="A14" s="18">
        <v>2</v>
      </c>
      <c r="B14" s="43" t="s">
        <v>23</v>
      </c>
      <c r="C14" s="12">
        <v>1</v>
      </c>
      <c r="D14" s="13">
        <v>97380</v>
      </c>
      <c r="E14" s="46">
        <f t="shared" si="0"/>
        <v>97380</v>
      </c>
    </row>
    <row r="15" spans="1:5" s="1" customFormat="1" ht="27" customHeight="1">
      <c r="A15" s="18">
        <v>3</v>
      </c>
      <c r="B15" s="43" t="s">
        <v>30</v>
      </c>
      <c r="C15" s="12">
        <v>1</v>
      </c>
      <c r="D15" s="13">
        <v>97380</v>
      </c>
      <c r="E15" s="46">
        <f t="shared" si="0"/>
        <v>97380</v>
      </c>
    </row>
    <row r="16" spans="1:5" s="1" customFormat="1" ht="27" customHeight="1">
      <c r="A16" s="18">
        <v>4</v>
      </c>
      <c r="B16" s="43" t="s">
        <v>24</v>
      </c>
      <c r="C16" s="12">
        <v>1</v>
      </c>
      <c r="D16" s="13">
        <v>97380</v>
      </c>
      <c r="E16" s="46">
        <f t="shared" si="0"/>
        <v>97380</v>
      </c>
    </row>
    <row r="17" spans="1:8" s="1" customFormat="1" ht="27" customHeight="1">
      <c r="A17" s="18">
        <v>5</v>
      </c>
      <c r="B17" s="43" t="s">
        <v>31</v>
      </c>
      <c r="C17" s="12">
        <v>1</v>
      </c>
      <c r="D17" s="13">
        <v>97380</v>
      </c>
      <c r="E17" s="46">
        <f t="shared" si="0"/>
        <v>97380</v>
      </c>
    </row>
    <row r="18" spans="1:8" s="1" customFormat="1" ht="27" customHeight="1">
      <c r="A18" s="18">
        <v>6</v>
      </c>
      <c r="B18" s="43" t="s">
        <v>32</v>
      </c>
      <c r="C18" s="12">
        <v>1</v>
      </c>
      <c r="D18" s="13">
        <v>97380</v>
      </c>
      <c r="E18" s="46">
        <f t="shared" si="0"/>
        <v>97380</v>
      </c>
    </row>
    <row r="19" spans="1:8" s="1" customFormat="1" ht="27" customHeight="1">
      <c r="A19" s="18">
        <v>7</v>
      </c>
      <c r="B19" s="43" t="s">
        <v>25</v>
      </c>
      <c r="C19" s="12">
        <v>4.5</v>
      </c>
      <c r="D19" s="13">
        <v>97380</v>
      </c>
      <c r="E19" s="46">
        <f t="shared" si="0"/>
        <v>438210</v>
      </c>
    </row>
    <row r="20" spans="1:8" s="1" customFormat="1" ht="27" customHeight="1">
      <c r="A20" s="18">
        <v>8</v>
      </c>
      <c r="B20" s="43" t="s">
        <v>26</v>
      </c>
      <c r="C20" s="12">
        <v>10</v>
      </c>
      <c r="D20" s="13">
        <v>97380</v>
      </c>
      <c r="E20" s="46">
        <f t="shared" si="0"/>
        <v>973800</v>
      </c>
    </row>
    <row r="21" spans="1:8" s="1" customFormat="1" ht="27" customHeight="1">
      <c r="A21" s="18">
        <v>10</v>
      </c>
      <c r="B21" s="43" t="s">
        <v>27</v>
      </c>
      <c r="C21" s="16">
        <v>0.5</v>
      </c>
      <c r="D21" s="13">
        <v>97380</v>
      </c>
      <c r="E21" s="46">
        <f t="shared" si="0"/>
        <v>48690</v>
      </c>
    </row>
    <row r="22" spans="1:8" s="1" customFormat="1" ht="27" customHeight="1">
      <c r="A22" s="18">
        <v>11</v>
      </c>
      <c r="B22" s="43" t="s">
        <v>28</v>
      </c>
      <c r="C22" s="12">
        <v>1.5</v>
      </c>
      <c r="D22" s="13">
        <v>97380</v>
      </c>
      <c r="E22" s="46">
        <f t="shared" si="0"/>
        <v>146070</v>
      </c>
    </row>
    <row r="23" spans="1:8" s="1" customFormat="1" ht="27" customHeight="1">
      <c r="A23" s="18">
        <v>12</v>
      </c>
      <c r="B23" s="43" t="s">
        <v>21</v>
      </c>
      <c r="C23" s="12">
        <v>3</v>
      </c>
      <c r="D23" s="13">
        <v>97380</v>
      </c>
      <c r="E23" s="46">
        <f t="shared" si="0"/>
        <v>292140</v>
      </c>
    </row>
    <row r="24" spans="1:8" s="1" customFormat="1" ht="31.5" customHeight="1">
      <c r="A24" s="10"/>
      <c r="B24" s="17" t="s">
        <v>19</v>
      </c>
      <c r="C24" s="41">
        <f>SUM(C13:C23)</f>
        <v>25.5</v>
      </c>
      <c r="D24" s="46"/>
      <c r="E24" s="19">
        <f>SUM(E13:E23)</f>
        <v>2548310</v>
      </c>
      <c r="G24" s="20">
        <f>+Hamematakan!H19</f>
        <v>2841900</v>
      </c>
      <c r="H24" s="49">
        <f>+E24-G24</f>
        <v>-293590</v>
      </c>
    </row>
    <row r="25" spans="1:8" s="1" customFormat="1" ht="15.75" hidden="1" customHeight="1">
      <c r="A25" s="10"/>
      <c r="B25" s="11"/>
      <c r="C25" s="10"/>
      <c r="D25" s="10"/>
      <c r="E25" s="21"/>
      <c r="H25" s="50"/>
    </row>
    <row r="26" spans="1:8" s="1" customFormat="1" ht="19.5" hidden="1" customHeight="1">
      <c r="A26" s="10"/>
      <c r="B26" s="11"/>
      <c r="C26" s="10"/>
      <c r="D26" s="10"/>
      <c r="E26" s="21"/>
      <c r="H26" s="50"/>
    </row>
    <row r="27" spans="1:8" s="1" customFormat="1" ht="19.5" hidden="1" customHeight="1">
      <c r="A27" s="10"/>
      <c r="B27" s="11"/>
      <c r="C27" s="10"/>
      <c r="D27" s="10"/>
      <c r="E27" s="21"/>
      <c r="H27" s="50"/>
    </row>
    <row r="28" spans="1:8" s="1" customFormat="1" ht="16.5" hidden="1" customHeight="1">
      <c r="A28" s="10"/>
      <c r="B28" s="22"/>
      <c r="C28" s="23"/>
      <c r="D28" s="10"/>
      <c r="E28" s="21"/>
      <c r="H28" s="50"/>
    </row>
    <row r="29" spans="1:8" s="1" customFormat="1" ht="18" hidden="1" customHeight="1">
      <c r="A29" s="10"/>
      <c r="B29" s="11"/>
      <c r="C29" s="10"/>
      <c r="D29" s="10"/>
      <c r="E29" s="21"/>
      <c r="H29" s="50"/>
    </row>
    <row r="30" spans="1:8" s="1" customFormat="1" ht="19.5" hidden="1" customHeight="1">
      <c r="A30" s="10"/>
      <c r="B30" s="11"/>
      <c r="C30" s="10"/>
      <c r="D30" s="10"/>
      <c r="E30" s="21"/>
      <c r="H30" s="50"/>
    </row>
    <row r="31" spans="1:8" s="1" customFormat="1" ht="19.5" hidden="1" customHeight="1">
      <c r="A31" s="10"/>
      <c r="B31" s="11"/>
      <c r="C31" s="10"/>
      <c r="D31" s="10"/>
      <c r="E31" s="21"/>
      <c r="H31" s="50"/>
    </row>
    <row r="32" spans="1:8" s="26" customFormat="1" ht="16.5" hidden="1" customHeight="1">
      <c r="A32" s="10"/>
      <c r="B32" s="11"/>
      <c r="C32" s="24"/>
      <c r="D32" s="25"/>
      <c r="E32" s="10"/>
      <c r="H32" s="51"/>
    </row>
    <row r="33" spans="1:8" ht="39" hidden="1" customHeight="1" thickBot="1">
      <c r="A33" s="27"/>
      <c r="B33" s="28"/>
      <c r="C33" s="29"/>
      <c r="D33" s="30"/>
      <c r="E33" s="30"/>
      <c r="H33" s="49"/>
    </row>
    <row r="34" spans="1:8" ht="12.75" hidden="1" customHeight="1" thickTop="1">
      <c r="A34" s="31"/>
      <c r="B34" s="32"/>
      <c r="C34" s="33"/>
      <c r="D34" s="34"/>
      <c r="E34" s="33"/>
      <c r="H34" s="49"/>
    </row>
    <row r="35" spans="1:8" ht="15" customHeight="1">
      <c r="A35" s="31"/>
      <c r="B35" s="32"/>
      <c r="C35" s="33"/>
      <c r="D35" s="34"/>
      <c r="E35" s="33"/>
      <c r="G35" s="4">
        <f>+Hamematakan!F19</f>
        <v>25.5</v>
      </c>
      <c r="H35" s="49">
        <f>+C24-G35</f>
        <v>0</v>
      </c>
    </row>
    <row r="36" spans="1:8" ht="37.5" customHeight="1"/>
    <row r="37" spans="1:8" s="56" customFormat="1" ht="47.25" customHeight="1">
      <c r="A37" s="52"/>
      <c r="B37" s="53" t="s">
        <v>35</v>
      </c>
      <c r="C37" s="54"/>
      <c r="D37" s="54"/>
      <c r="E37" s="55" t="s">
        <v>36</v>
      </c>
    </row>
    <row r="38" spans="1:8" ht="15" customHeight="1">
      <c r="D38" s="36"/>
    </row>
    <row r="39" spans="1:8" ht="15" customHeight="1">
      <c r="B39" s="37"/>
      <c r="C39" s="2"/>
    </row>
    <row r="43" spans="1:8" s="40" customFormat="1" ht="18" customHeight="1">
      <c r="A43" s="38"/>
      <c r="B43" s="39"/>
      <c r="C43" s="39"/>
      <c r="D43" s="35"/>
      <c r="E43" s="35"/>
    </row>
  </sheetData>
  <mergeCells count="2">
    <mergeCell ref="A8:E8"/>
    <mergeCell ref="A9:E9"/>
  </mergeCells>
  <phoneticPr fontId="2" type="noConversion"/>
  <pageMargins left="0.15748031496062992" right="0.15748031496062992" top="0.15748031496062992" bottom="0.27559055118110237" header="0.15748031496062992" footer="0.1574803149606299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topLeftCell="A5" zoomScaleNormal="100" zoomScaleSheetLayoutView="100" workbookViewId="0">
      <selection activeCell="D2" sqref="D2:E2"/>
    </sheetView>
  </sheetViews>
  <sheetFormatPr defaultRowHeight="17.399999999999999"/>
  <cols>
    <col min="1" max="1" width="3.6640625" style="4" customWidth="1"/>
    <col min="2" max="2" width="24.6640625" style="3" customWidth="1"/>
    <col min="3" max="3" width="9.44140625" style="3" customWidth="1"/>
    <col min="4" max="4" width="14.88671875" style="4" customWidth="1"/>
    <col min="5" max="5" width="12.44140625" style="4" customWidth="1"/>
    <col min="6" max="6" width="10.109375" style="4" customWidth="1"/>
    <col min="7" max="7" width="15.6640625" style="4" customWidth="1"/>
    <col min="8" max="8" width="14.88671875" style="4" customWidth="1"/>
    <col min="9" max="9" width="8.6640625" style="4" customWidth="1"/>
    <col min="10" max="10" width="15.44140625" style="4" customWidth="1"/>
    <col min="11" max="11" width="15.88671875" style="4" customWidth="1"/>
    <col min="12" max="14" width="8.88671875" style="4"/>
    <col min="15" max="15" width="9.77734375" style="4" bestFit="1" customWidth="1"/>
    <col min="16" max="16384" width="8.88671875" style="4"/>
  </cols>
  <sheetData>
    <row r="1" spans="1:16" ht="23.4" customHeight="1">
      <c r="A1" s="99" t="s">
        <v>39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6" ht="36.6" customHeight="1">
      <c r="A2" s="99" t="str">
        <f>+'Hastiqacucak '!A8:E8</f>
        <v xml:space="preserve"> «ԶԱՐԹՈՆՔ» ՄԱՆԿԱԿԱՆ ԳԵՂԱՐՎԵՍՏԱԿԱՆ ԴԱՍՏԻԱՐԱԿՈՒԹՅԱՆ ԿԵՆՏՐՈՆ  ՀԱՄԱՅՆՔԱՅԻՆ ՈՉ ԱՌԵՎՏՐԱՅԻՆ ԿԱԶՄԱԿԵՐՊՈՒԹՅԱՆ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6" ht="24" customHeight="1">
      <c r="A3" s="100" t="s">
        <v>40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6" s="63" customFormat="1" ht="18" customHeight="1">
      <c r="A4" s="61"/>
      <c r="B4" s="62"/>
      <c r="C4" s="62"/>
      <c r="E4" s="64"/>
      <c r="F4" s="64"/>
      <c r="G4" s="64"/>
      <c r="H4" s="64"/>
      <c r="I4" s="64"/>
      <c r="J4" s="64"/>
      <c r="K4" s="64" t="s">
        <v>3</v>
      </c>
    </row>
    <row r="5" spans="1:16" s="66" customFormat="1" ht="21" customHeight="1">
      <c r="A5" s="101" t="s">
        <v>1</v>
      </c>
      <c r="B5" s="101" t="s">
        <v>0</v>
      </c>
      <c r="C5" s="102" t="s">
        <v>11</v>
      </c>
      <c r="D5" s="103"/>
      <c r="E5" s="104"/>
      <c r="F5" s="102" t="s">
        <v>12</v>
      </c>
      <c r="G5" s="103"/>
      <c r="H5" s="104"/>
      <c r="I5" s="101" t="s">
        <v>10</v>
      </c>
      <c r="J5" s="101"/>
      <c r="K5" s="101"/>
    </row>
    <row r="6" spans="1:16" s="66" customFormat="1" ht="75" customHeight="1">
      <c r="A6" s="101"/>
      <c r="B6" s="101"/>
      <c r="C6" s="67" t="s">
        <v>2</v>
      </c>
      <c r="D6" s="65" t="s">
        <v>4</v>
      </c>
      <c r="E6" s="65" t="s">
        <v>13</v>
      </c>
      <c r="F6" s="67" t="s">
        <v>2</v>
      </c>
      <c r="G6" s="65" t="s">
        <v>4</v>
      </c>
      <c r="H6" s="65" t="s">
        <v>13</v>
      </c>
      <c r="I6" s="68" t="s">
        <v>20</v>
      </c>
      <c r="J6" s="65" t="s">
        <v>4</v>
      </c>
      <c r="K6" s="65" t="s">
        <v>13</v>
      </c>
    </row>
    <row r="7" spans="1:16" s="76" customFormat="1" ht="15">
      <c r="A7" s="75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75">
        <v>9</v>
      </c>
      <c r="J7" s="75">
        <v>10</v>
      </c>
      <c r="K7" s="75">
        <v>11</v>
      </c>
    </row>
    <row r="8" spans="1:16" ht="21" customHeight="1">
      <c r="A8" s="18">
        <v>1</v>
      </c>
      <c r="B8" s="43" t="s">
        <v>22</v>
      </c>
      <c r="C8" s="57">
        <v>1</v>
      </c>
      <c r="D8" s="13">
        <v>162500</v>
      </c>
      <c r="E8" s="45">
        <f t="shared" ref="E8:E18" si="0">C8*D8</f>
        <v>162500</v>
      </c>
      <c r="F8" s="57">
        <v>1</v>
      </c>
      <c r="G8" s="13">
        <v>181200</v>
      </c>
      <c r="H8" s="45">
        <f t="shared" ref="H8:H18" si="1">F8*G8</f>
        <v>181200</v>
      </c>
      <c r="I8" s="12">
        <f>+F8-C8</f>
        <v>0</v>
      </c>
      <c r="J8" s="13">
        <f>+G8-D8</f>
        <v>18700</v>
      </c>
      <c r="K8" s="14">
        <f>+H8-E8</f>
        <v>18700</v>
      </c>
      <c r="L8" s="77">
        <f>+D8*11.48/100+D8</f>
        <v>181155</v>
      </c>
      <c r="M8" s="77">
        <f>+L8/1000</f>
        <v>181.155</v>
      </c>
      <c r="N8" s="78">
        <f>ROUNDUP(M8,1)</f>
        <v>181.2</v>
      </c>
      <c r="O8" s="77">
        <f>+N8*1000</f>
        <v>181200</v>
      </c>
      <c r="P8" s="77">
        <f>+J8/D8*100</f>
        <v>11.507692307692308</v>
      </c>
    </row>
    <row r="9" spans="1:16" ht="21" customHeight="1">
      <c r="A9" s="18">
        <v>2</v>
      </c>
      <c r="B9" s="43" t="s">
        <v>23</v>
      </c>
      <c r="C9" s="57">
        <v>1</v>
      </c>
      <c r="D9" s="13">
        <v>97380</v>
      </c>
      <c r="E9" s="46">
        <f t="shared" si="0"/>
        <v>97380</v>
      </c>
      <c r="F9" s="57">
        <v>1</v>
      </c>
      <c r="G9" s="13">
        <v>108600</v>
      </c>
      <c r="H9" s="46">
        <f t="shared" si="1"/>
        <v>108600</v>
      </c>
      <c r="I9" s="12">
        <f t="shared" ref="I9:K18" si="2">+F9-C9</f>
        <v>0</v>
      </c>
      <c r="J9" s="13">
        <f>+G9-D9</f>
        <v>11220</v>
      </c>
      <c r="K9" s="14">
        <f t="shared" si="2"/>
        <v>11220</v>
      </c>
      <c r="L9" s="77">
        <f t="shared" ref="L9:L18" si="3">+D9*11.48/100+D9</f>
        <v>108559.224</v>
      </c>
      <c r="M9" s="77">
        <f t="shared" ref="M9:M18" si="4">+L9/1000</f>
        <v>108.559224</v>
      </c>
      <c r="N9" s="78">
        <f t="shared" ref="N9:N18" si="5">ROUNDUP(M9,1)</f>
        <v>108.6</v>
      </c>
      <c r="O9" s="77">
        <f t="shared" ref="O9:O18" si="6">+N9*1000</f>
        <v>108600</v>
      </c>
      <c r="P9" s="77">
        <f t="shared" ref="P9:P18" si="7">+J9/D9*100</f>
        <v>11.521873074553296</v>
      </c>
    </row>
    <row r="10" spans="1:16" ht="40.5" customHeight="1">
      <c r="A10" s="18">
        <v>3</v>
      </c>
      <c r="B10" s="43" t="s">
        <v>30</v>
      </c>
      <c r="C10" s="57">
        <v>1</v>
      </c>
      <c r="D10" s="13">
        <v>97380</v>
      </c>
      <c r="E10" s="46">
        <f t="shared" si="0"/>
        <v>97380</v>
      </c>
      <c r="F10" s="57">
        <v>1</v>
      </c>
      <c r="G10" s="13">
        <v>108600</v>
      </c>
      <c r="H10" s="46">
        <f t="shared" si="1"/>
        <v>108600</v>
      </c>
      <c r="I10" s="12">
        <f t="shared" si="2"/>
        <v>0</v>
      </c>
      <c r="J10" s="13">
        <f t="shared" si="2"/>
        <v>11220</v>
      </c>
      <c r="K10" s="14">
        <f t="shared" si="2"/>
        <v>11220</v>
      </c>
      <c r="L10" s="77">
        <f t="shared" si="3"/>
        <v>108559.224</v>
      </c>
      <c r="M10" s="77">
        <f t="shared" si="4"/>
        <v>108.559224</v>
      </c>
      <c r="N10" s="78">
        <f t="shared" si="5"/>
        <v>108.6</v>
      </c>
      <c r="O10" s="77">
        <f t="shared" si="6"/>
        <v>108600</v>
      </c>
      <c r="P10" s="77">
        <f t="shared" si="7"/>
        <v>11.521873074553296</v>
      </c>
    </row>
    <row r="11" spans="1:16" ht="21" customHeight="1">
      <c r="A11" s="18">
        <v>4</v>
      </c>
      <c r="B11" s="43" t="s">
        <v>24</v>
      </c>
      <c r="C11" s="57">
        <v>1</v>
      </c>
      <c r="D11" s="13">
        <v>97380</v>
      </c>
      <c r="E11" s="46">
        <f t="shared" si="0"/>
        <v>97380</v>
      </c>
      <c r="F11" s="57">
        <v>1</v>
      </c>
      <c r="G11" s="13">
        <v>108600</v>
      </c>
      <c r="H11" s="46">
        <f t="shared" si="1"/>
        <v>108600</v>
      </c>
      <c r="I11" s="12">
        <f t="shared" si="2"/>
        <v>0</v>
      </c>
      <c r="J11" s="13">
        <f t="shared" si="2"/>
        <v>11220</v>
      </c>
      <c r="K11" s="14">
        <f t="shared" si="2"/>
        <v>11220</v>
      </c>
      <c r="L11" s="77">
        <f t="shared" si="3"/>
        <v>108559.224</v>
      </c>
      <c r="M11" s="77">
        <f t="shared" si="4"/>
        <v>108.559224</v>
      </c>
      <c r="N11" s="78">
        <f t="shared" si="5"/>
        <v>108.6</v>
      </c>
      <c r="O11" s="77">
        <f t="shared" si="6"/>
        <v>108600</v>
      </c>
      <c r="P11" s="77">
        <f t="shared" si="7"/>
        <v>11.521873074553296</v>
      </c>
    </row>
    <row r="12" spans="1:16" ht="21" customHeight="1">
      <c r="A12" s="18">
        <v>5</v>
      </c>
      <c r="B12" s="43" t="s">
        <v>31</v>
      </c>
      <c r="C12" s="57">
        <v>1</v>
      </c>
      <c r="D12" s="13">
        <v>97380</v>
      </c>
      <c r="E12" s="46">
        <f t="shared" si="0"/>
        <v>97380</v>
      </c>
      <c r="F12" s="57">
        <v>1</v>
      </c>
      <c r="G12" s="13">
        <v>108600</v>
      </c>
      <c r="H12" s="46">
        <f t="shared" si="1"/>
        <v>108600</v>
      </c>
      <c r="I12" s="12">
        <f t="shared" si="2"/>
        <v>0</v>
      </c>
      <c r="J12" s="13">
        <f t="shared" si="2"/>
        <v>11220</v>
      </c>
      <c r="K12" s="14">
        <f t="shared" si="2"/>
        <v>11220</v>
      </c>
      <c r="L12" s="77">
        <f t="shared" si="3"/>
        <v>108559.224</v>
      </c>
      <c r="M12" s="77">
        <f t="shared" si="4"/>
        <v>108.559224</v>
      </c>
      <c r="N12" s="78">
        <f t="shared" si="5"/>
        <v>108.6</v>
      </c>
      <c r="O12" s="77">
        <f t="shared" si="6"/>
        <v>108600</v>
      </c>
      <c r="P12" s="77">
        <f t="shared" si="7"/>
        <v>11.521873074553296</v>
      </c>
    </row>
    <row r="13" spans="1:16" ht="21" customHeight="1">
      <c r="A13" s="18">
        <v>6</v>
      </c>
      <c r="B13" s="43" t="s">
        <v>32</v>
      </c>
      <c r="C13" s="57">
        <v>1</v>
      </c>
      <c r="D13" s="13">
        <v>97380</v>
      </c>
      <c r="E13" s="46">
        <f t="shared" si="0"/>
        <v>97380</v>
      </c>
      <c r="F13" s="57">
        <v>1</v>
      </c>
      <c r="G13" s="13">
        <v>108600</v>
      </c>
      <c r="H13" s="46">
        <f t="shared" si="1"/>
        <v>108600</v>
      </c>
      <c r="I13" s="12">
        <f t="shared" si="2"/>
        <v>0</v>
      </c>
      <c r="J13" s="13">
        <f t="shared" si="2"/>
        <v>11220</v>
      </c>
      <c r="K13" s="14">
        <f t="shared" si="2"/>
        <v>11220</v>
      </c>
      <c r="L13" s="77">
        <f t="shared" si="3"/>
        <v>108559.224</v>
      </c>
      <c r="M13" s="77">
        <f t="shared" si="4"/>
        <v>108.559224</v>
      </c>
      <c r="N13" s="78">
        <f t="shared" si="5"/>
        <v>108.6</v>
      </c>
      <c r="O13" s="77">
        <f t="shared" si="6"/>
        <v>108600</v>
      </c>
      <c r="P13" s="77">
        <f t="shared" si="7"/>
        <v>11.521873074553296</v>
      </c>
    </row>
    <row r="14" spans="1:16" ht="21" customHeight="1">
      <c r="A14" s="18">
        <v>7</v>
      </c>
      <c r="B14" s="43" t="s">
        <v>25</v>
      </c>
      <c r="C14" s="57">
        <v>4.5</v>
      </c>
      <c r="D14" s="13">
        <v>97380</v>
      </c>
      <c r="E14" s="46">
        <f t="shared" si="0"/>
        <v>438210</v>
      </c>
      <c r="F14" s="57">
        <v>4.5</v>
      </c>
      <c r="G14" s="13">
        <v>108600</v>
      </c>
      <c r="H14" s="46">
        <f t="shared" si="1"/>
        <v>488700</v>
      </c>
      <c r="I14" s="12">
        <f t="shared" si="2"/>
        <v>0</v>
      </c>
      <c r="J14" s="13">
        <f t="shared" si="2"/>
        <v>11220</v>
      </c>
      <c r="K14" s="47">
        <f t="shared" si="2"/>
        <v>50490</v>
      </c>
      <c r="L14" s="77">
        <f t="shared" si="3"/>
        <v>108559.224</v>
      </c>
      <c r="M14" s="77">
        <f t="shared" si="4"/>
        <v>108.559224</v>
      </c>
      <c r="N14" s="78">
        <f t="shared" si="5"/>
        <v>108.6</v>
      </c>
      <c r="O14" s="77">
        <f t="shared" si="6"/>
        <v>108600</v>
      </c>
      <c r="P14" s="77">
        <f t="shared" si="7"/>
        <v>11.521873074553296</v>
      </c>
    </row>
    <row r="15" spans="1:16" ht="21" customHeight="1">
      <c r="A15" s="18">
        <v>8</v>
      </c>
      <c r="B15" s="43" t="s">
        <v>26</v>
      </c>
      <c r="C15" s="57">
        <v>10</v>
      </c>
      <c r="D15" s="13">
        <v>97380</v>
      </c>
      <c r="E15" s="46">
        <f t="shared" si="0"/>
        <v>973800</v>
      </c>
      <c r="F15" s="57">
        <v>10</v>
      </c>
      <c r="G15" s="13">
        <v>108600</v>
      </c>
      <c r="H15" s="46">
        <f t="shared" si="1"/>
        <v>1086000</v>
      </c>
      <c r="I15" s="12">
        <f t="shared" si="2"/>
        <v>0</v>
      </c>
      <c r="J15" s="13">
        <f t="shared" si="2"/>
        <v>11220</v>
      </c>
      <c r="K15" s="14">
        <f t="shared" si="2"/>
        <v>112200</v>
      </c>
      <c r="L15" s="77">
        <f t="shared" si="3"/>
        <v>108559.224</v>
      </c>
      <c r="M15" s="77">
        <f t="shared" si="4"/>
        <v>108.559224</v>
      </c>
      <c r="N15" s="78">
        <f t="shared" si="5"/>
        <v>108.6</v>
      </c>
      <c r="O15" s="77">
        <f t="shared" si="6"/>
        <v>108600</v>
      </c>
      <c r="P15" s="77">
        <f t="shared" si="7"/>
        <v>11.521873074553296</v>
      </c>
    </row>
    <row r="16" spans="1:16" ht="21" customHeight="1">
      <c r="A16" s="18">
        <v>9</v>
      </c>
      <c r="B16" s="43" t="s">
        <v>27</v>
      </c>
      <c r="C16" s="58">
        <v>0.5</v>
      </c>
      <c r="D16" s="13">
        <v>97380</v>
      </c>
      <c r="E16" s="46">
        <f t="shared" si="0"/>
        <v>48690</v>
      </c>
      <c r="F16" s="58">
        <v>0.5</v>
      </c>
      <c r="G16" s="13">
        <v>108600</v>
      </c>
      <c r="H16" s="46">
        <f t="shared" si="1"/>
        <v>54300</v>
      </c>
      <c r="I16" s="12">
        <f t="shared" si="2"/>
        <v>0</v>
      </c>
      <c r="J16" s="13">
        <f t="shared" si="2"/>
        <v>11220</v>
      </c>
      <c r="K16" s="47">
        <f t="shared" si="2"/>
        <v>5610</v>
      </c>
      <c r="L16" s="77">
        <f t="shared" si="3"/>
        <v>108559.224</v>
      </c>
      <c r="M16" s="77">
        <f t="shared" si="4"/>
        <v>108.559224</v>
      </c>
      <c r="N16" s="78">
        <f t="shared" si="5"/>
        <v>108.6</v>
      </c>
      <c r="O16" s="77">
        <f t="shared" si="6"/>
        <v>108600</v>
      </c>
      <c r="P16" s="77">
        <f t="shared" si="7"/>
        <v>11.521873074553296</v>
      </c>
    </row>
    <row r="17" spans="1:16" ht="21" customHeight="1">
      <c r="A17" s="18">
        <v>10</v>
      </c>
      <c r="B17" s="43" t="s">
        <v>28</v>
      </c>
      <c r="C17" s="57">
        <v>1.5</v>
      </c>
      <c r="D17" s="13">
        <v>97380</v>
      </c>
      <c r="E17" s="46">
        <f t="shared" si="0"/>
        <v>146070</v>
      </c>
      <c r="F17" s="57">
        <v>1.5</v>
      </c>
      <c r="G17" s="13">
        <v>108600</v>
      </c>
      <c r="H17" s="46">
        <f t="shared" si="1"/>
        <v>162900</v>
      </c>
      <c r="I17" s="12">
        <f t="shared" si="2"/>
        <v>0</v>
      </c>
      <c r="J17" s="13">
        <f t="shared" si="2"/>
        <v>11220</v>
      </c>
      <c r="K17" s="47">
        <f t="shared" si="2"/>
        <v>16830</v>
      </c>
      <c r="L17" s="77">
        <f t="shared" si="3"/>
        <v>108559.224</v>
      </c>
      <c r="M17" s="77">
        <f t="shared" si="4"/>
        <v>108.559224</v>
      </c>
      <c r="N17" s="78">
        <f t="shared" si="5"/>
        <v>108.6</v>
      </c>
      <c r="O17" s="77">
        <f t="shared" si="6"/>
        <v>108600</v>
      </c>
      <c r="P17" s="77">
        <f t="shared" si="7"/>
        <v>11.521873074553296</v>
      </c>
    </row>
    <row r="18" spans="1:16" ht="21" customHeight="1">
      <c r="A18" s="18">
        <v>11</v>
      </c>
      <c r="B18" s="43" t="s">
        <v>21</v>
      </c>
      <c r="C18" s="57">
        <v>3</v>
      </c>
      <c r="D18" s="13">
        <v>97380</v>
      </c>
      <c r="E18" s="46">
        <f t="shared" si="0"/>
        <v>292140</v>
      </c>
      <c r="F18" s="57">
        <v>3</v>
      </c>
      <c r="G18" s="13">
        <v>108600</v>
      </c>
      <c r="H18" s="46">
        <f t="shared" si="1"/>
        <v>325800</v>
      </c>
      <c r="I18" s="12">
        <f t="shared" si="2"/>
        <v>0</v>
      </c>
      <c r="J18" s="13">
        <f t="shared" si="2"/>
        <v>11220</v>
      </c>
      <c r="K18" s="14">
        <f t="shared" si="2"/>
        <v>33660</v>
      </c>
      <c r="L18" s="77">
        <f t="shared" si="3"/>
        <v>108559.224</v>
      </c>
      <c r="M18" s="77">
        <f t="shared" si="4"/>
        <v>108.559224</v>
      </c>
      <c r="N18" s="78">
        <f t="shared" si="5"/>
        <v>108.6</v>
      </c>
      <c r="O18" s="77">
        <f t="shared" si="6"/>
        <v>108600</v>
      </c>
      <c r="P18" s="77">
        <f t="shared" si="7"/>
        <v>11.521873074553296</v>
      </c>
    </row>
    <row r="19" spans="1:16" ht="31.5" customHeight="1">
      <c r="A19" s="18"/>
      <c r="B19" s="60" t="s">
        <v>19</v>
      </c>
      <c r="C19" s="59">
        <f>SUM(C8:C18)</f>
        <v>25.5</v>
      </c>
      <c r="D19" s="18"/>
      <c r="E19" s="19">
        <f>SUM(E8:E18)</f>
        <v>2548310</v>
      </c>
      <c r="F19" s="59">
        <f>SUM(F8:F18)</f>
        <v>25.5</v>
      </c>
      <c r="G19" s="18"/>
      <c r="H19" s="19">
        <f>SUM(H8:H18)</f>
        <v>2841900</v>
      </c>
      <c r="I19" s="41">
        <f>SUM(I8:I18)</f>
        <v>0</v>
      </c>
      <c r="J19" s="18"/>
      <c r="K19" s="48">
        <f>SUM(K8:K18)</f>
        <v>293590</v>
      </c>
    </row>
    <row r="20" spans="1:16" ht="15.75" hidden="1" customHeight="1">
      <c r="A20" s="18"/>
      <c r="B20" s="43"/>
      <c r="C20" s="18"/>
      <c r="D20" s="18"/>
      <c r="E20" s="15"/>
      <c r="F20" s="69"/>
    </row>
    <row r="21" spans="1:16" ht="19.5" hidden="1" customHeight="1">
      <c r="A21" s="18"/>
      <c r="B21" s="43"/>
      <c r="C21" s="18"/>
      <c r="D21" s="18"/>
      <c r="E21" s="15"/>
      <c r="F21" s="69"/>
    </row>
    <row r="22" spans="1:16" ht="19.5" hidden="1" customHeight="1">
      <c r="A22" s="18"/>
      <c r="B22" s="43"/>
      <c r="C22" s="18"/>
      <c r="D22" s="18"/>
      <c r="E22" s="15"/>
      <c r="F22" s="69"/>
    </row>
    <row r="23" spans="1:16" ht="16.5" hidden="1" customHeight="1">
      <c r="A23" s="18"/>
      <c r="B23" s="70"/>
      <c r="C23" s="23"/>
      <c r="D23" s="18"/>
      <c r="E23" s="15"/>
      <c r="F23" s="69"/>
    </row>
    <row r="24" spans="1:16" ht="18" hidden="1" customHeight="1">
      <c r="A24" s="18"/>
      <c r="B24" s="43"/>
      <c r="C24" s="18"/>
      <c r="D24" s="18"/>
      <c r="E24" s="15"/>
      <c r="F24" s="69"/>
    </row>
    <row r="25" spans="1:16" ht="19.5" hidden="1" customHeight="1">
      <c r="A25" s="18"/>
      <c r="B25" s="43"/>
      <c r="C25" s="18"/>
      <c r="D25" s="18"/>
      <c r="E25" s="15"/>
      <c r="F25" s="69"/>
    </row>
    <row r="26" spans="1:16" ht="19.5" hidden="1" customHeight="1">
      <c r="A26" s="18"/>
      <c r="B26" s="43"/>
      <c r="C26" s="18"/>
      <c r="D26" s="18"/>
      <c r="E26" s="15"/>
      <c r="F26" s="69"/>
    </row>
    <row r="27" spans="1:16" s="73" customFormat="1" ht="16.5" hidden="1" customHeight="1">
      <c r="A27" s="18"/>
      <c r="B27" s="43"/>
      <c r="C27" s="71"/>
      <c r="D27" s="46"/>
      <c r="E27" s="18"/>
      <c r="F27" s="72"/>
    </row>
    <row r="28" spans="1:16" ht="39" hidden="1" customHeight="1">
      <c r="A28" s="28"/>
      <c r="B28" s="28"/>
      <c r="C28" s="29"/>
      <c r="D28" s="30"/>
      <c r="E28" s="30"/>
      <c r="F28" s="34"/>
    </row>
    <row r="29" spans="1:16" ht="12.75" hidden="1" customHeight="1">
      <c r="A29" s="32"/>
      <c r="B29" s="32"/>
      <c r="C29" s="33"/>
      <c r="D29" s="34"/>
      <c r="E29" s="33"/>
      <c r="F29" s="33"/>
    </row>
    <row r="30" spans="1:16" ht="15" customHeight="1">
      <c r="A30" s="32"/>
      <c r="B30" s="32"/>
      <c r="C30" s="33"/>
      <c r="D30" s="34"/>
      <c r="E30" s="33"/>
      <c r="F30" s="33"/>
      <c r="O30" s="20">
        <f>+H19-E19</f>
        <v>293590</v>
      </c>
    </row>
    <row r="31" spans="1:16" ht="15" customHeight="1">
      <c r="A31" s="32"/>
      <c r="B31" s="32"/>
      <c r="C31" s="33"/>
      <c r="D31" s="34"/>
      <c r="E31" s="33"/>
      <c r="F31" s="33"/>
    </row>
    <row r="32" spans="1:16" ht="15" customHeight="1">
      <c r="D32" s="36"/>
    </row>
    <row r="33" spans="2:8" ht="18">
      <c r="B33" s="39" t="s">
        <v>7</v>
      </c>
      <c r="C33" s="39" t="s">
        <v>16</v>
      </c>
      <c r="H33" s="73" t="s">
        <v>17</v>
      </c>
    </row>
    <row r="34" spans="2:8" ht="18">
      <c r="B34" s="39"/>
      <c r="C34" s="39"/>
      <c r="H34" s="73"/>
    </row>
    <row r="35" spans="2:8" ht="23.25" customHeight="1">
      <c r="B35" s="39" t="s">
        <v>9</v>
      </c>
      <c r="C35" s="39"/>
      <c r="H35" s="73" t="s">
        <v>18</v>
      </c>
    </row>
    <row r="37" spans="2:8" ht="19.5" customHeight="1">
      <c r="B37" s="74"/>
      <c r="C37" s="74" t="s">
        <v>8</v>
      </c>
      <c r="D37" s="36"/>
    </row>
  </sheetData>
  <mergeCells count="8">
    <mergeCell ref="A1:K1"/>
    <mergeCell ref="A3:K3"/>
    <mergeCell ref="A5:A6"/>
    <mergeCell ref="B5:B6"/>
    <mergeCell ref="C5:E5"/>
    <mergeCell ref="F5:H5"/>
    <mergeCell ref="I5:K5"/>
    <mergeCell ref="A2:K2"/>
  </mergeCells>
  <pageMargins left="0.15748031496063" right="0.15748031496063" top="0.15748031496063" bottom="0.74803149606299202" header="0.15748031496063" footer="0.31496062992126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22" zoomScaleNormal="100" workbookViewId="0">
      <selection activeCell="D47" sqref="D47"/>
    </sheetView>
  </sheetViews>
  <sheetFormatPr defaultRowHeight="17.399999999999999"/>
  <cols>
    <col min="1" max="1" width="4.6640625" style="1" customWidth="1"/>
    <col min="2" max="2" width="40.6640625" style="3" customWidth="1"/>
    <col min="3" max="3" width="14.44140625" style="3" customWidth="1"/>
    <col min="4" max="4" width="18.6640625" style="4" customWidth="1"/>
    <col min="5" max="5" width="25.109375" style="4" customWidth="1"/>
    <col min="6" max="6" width="8.88671875" style="4"/>
    <col min="7" max="7" width="12.109375" style="4" bestFit="1" customWidth="1"/>
    <col min="8" max="8" width="13" style="4" customWidth="1"/>
    <col min="9" max="16384" width="8.88671875" style="4"/>
  </cols>
  <sheetData>
    <row r="1" spans="1:5" s="79" customFormat="1" ht="20.25" customHeight="1">
      <c r="B1" s="80"/>
      <c r="C1" s="80"/>
      <c r="D1" s="105" t="s">
        <v>37</v>
      </c>
      <c r="E1" s="105"/>
    </row>
    <row r="2" spans="1:5" s="79" customFormat="1" ht="20.25" customHeight="1">
      <c r="B2" s="80"/>
      <c r="C2" s="80"/>
      <c r="D2" s="105" t="s">
        <v>41</v>
      </c>
      <c r="E2" s="105"/>
    </row>
    <row r="3" spans="1:5" s="79" customFormat="1" ht="20.25" customHeight="1">
      <c r="B3" s="80"/>
      <c r="C3" s="80"/>
      <c r="D3" s="105" t="s">
        <v>6</v>
      </c>
      <c r="E3" s="105"/>
    </row>
    <row r="4" spans="1:5" s="79" customFormat="1" ht="24.75" customHeight="1">
      <c r="B4" s="80"/>
      <c r="C4" s="80"/>
      <c r="D4" s="81"/>
      <c r="E4" s="81" t="s">
        <v>42</v>
      </c>
    </row>
    <row r="5" spans="1:5" s="79" customFormat="1" ht="20.25" customHeight="1">
      <c r="B5" s="80"/>
      <c r="C5" s="80"/>
      <c r="D5" s="81"/>
      <c r="E5" s="81" t="s">
        <v>43</v>
      </c>
    </row>
    <row r="7" spans="1:5" ht="42" customHeight="1">
      <c r="A7" s="99" t="s">
        <v>15</v>
      </c>
      <c r="B7" s="99"/>
      <c r="C7" s="99"/>
      <c r="D7" s="99"/>
      <c r="E7" s="99"/>
    </row>
    <row r="8" spans="1:5" ht="18">
      <c r="A8" s="99" t="s">
        <v>5</v>
      </c>
      <c r="B8" s="99"/>
      <c r="C8" s="99"/>
      <c r="D8" s="99"/>
      <c r="E8" s="99"/>
    </row>
    <row r="9" spans="1:5" ht="21.75" customHeight="1">
      <c r="A9" s="8"/>
      <c r="B9" s="7"/>
      <c r="C9" s="7"/>
      <c r="D9" s="7"/>
      <c r="E9" s="9" t="s">
        <v>3</v>
      </c>
    </row>
    <row r="10" spans="1:5" s="40" customFormat="1" ht="63" customHeight="1">
      <c r="A10" s="44" t="s">
        <v>1</v>
      </c>
      <c r="B10" s="44" t="s">
        <v>0</v>
      </c>
      <c r="C10" s="44" t="s">
        <v>2</v>
      </c>
      <c r="D10" s="44" t="s">
        <v>29</v>
      </c>
      <c r="E10" s="44" t="s">
        <v>34</v>
      </c>
    </row>
    <row r="11" spans="1:5" s="108" customFormat="1" ht="15">
      <c r="A11" s="107">
        <v>1</v>
      </c>
      <c r="B11" s="107">
        <v>2</v>
      </c>
      <c r="C11" s="107">
        <v>3</v>
      </c>
      <c r="D11" s="107">
        <v>4</v>
      </c>
      <c r="E11" s="107">
        <v>5</v>
      </c>
    </row>
    <row r="12" spans="1:5" s="1" customFormat="1" ht="27" customHeight="1">
      <c r="A12" s="18">
        <v>1</v>
      </c>
      <c r="B12" s="43" t="s">
        <v>22</v>
      </c>
      <c r="C12" s="57">
        <v>1</v>
      </c>
      <c r="D12" s="13">
        <v>181200</v>
      </c>
      <c r="E12" s="45">
        <f t="shared" ref="E12:E22" si="0">C12*D12</f>
        <v>181200</v>
      </c>
    </row>
    <row r="13" spans="1:5" s="1" customFormat="1" ht="27" customHeight="1">
      <c r="A13" s="18">
        <v>2</v>
      </c>
      <c r="B13" s="43" t="s">
        <v>23</v>
      </c>
      <c r="C13" s="57">
        <v>1</v>
      </c>
      <c r="D13" s="13">
        <v>108600</v>
      </c>
      <c r="E13" s="46">
        <f t="shared" si="0"/>
        <v>108600</v>
      </c>
    </row>
    <row r="14" spans="1:5" s="1" customFormat="1" ht="27" customHeight="1">
      <c r="A14" s="18">
        <v>3</v>
      </c>
      <c r="B14" s="43" t="s">
        <v>30</v>
      </c>
      <c r="C14" s="57">
        <v>1</v>
      </c>
      <c r="D14" s="13">
        <v>108600</v>
      </c>
      <c r="E14" s="46">
        <f t="shared" si="0"/>
        <v>108600</v>
      </c>
    </row>
    <row r="15" spans="1:5" s="1" customFormat="1" ht="27" customHeight="1">
      <c r="A15" s="18">
        <v>4</v>
      </c>
      <c r="B15" s="43" t="s">
        <v>24</v>
      </c>
      <c r="C15" s="57">
        <v>1</v>
      </c>
      <c r="D15" s="13">
        <v>108600</v>
      </c>
      <c r="E15" s="46">
        <f t="shared" si="0"/>
        <v>108600</v>
      </c>
    </row>
    <row r="16" spans="1:5" s="1" customFormat="1" ht="27" customHeight="1">
      <c r="A16" s="18">
        <v>5</v>
      </c>
      <c r="B16" s="43" t="s">
        <v>31</v>
      </c>
      <c r="C16" s="57">
        <v>1</v>
      </c>
      <c r="D16" s="13">
        <v>108600</v>
      </c>
      <c r="E16" s="46">
        <f t="shared" si="0"/>
        <v>108600</v>
      </c>
    </row>
    <row r="17" spans="1:8" s="1" customFormat="1" ht="27" customHeight="1">
      <c r="A17" s="18">
        <v>6</v>
      </c>
      <c r="B17" s="43" t="s">
        <v>32</v>
      </c>
      <c r="C17" s="57">
        <v>1</v>
      </c>
      <c r="D17" s="13">
        <v>108600</v>
      </c>
      <c r="E17" s="46">
        <f t="shared" si="0"/>
        <v>108600</v>
      </c>
    </row>
    <row r="18" spans="1:8" s="1" customFormat="1" ht="27" customHeight="1">
      <c r="A18" s="18">
        <v>7</v>
      </c>
      <c r="B18" s="43" t="s">
        <v>25</v>
      </c>
      <c r="C18" s="57">
        <v>4.5</v>
      </c>
      <c r="D18" s="13">
        <v>108600</v>
      </c>
      <c r="E18" s="46">
        <f t="shared" si="0"/>
        <v>488700</v>
      </c>
    </row>
    <row r="19" spans="1:8" s="1" customFormat="1" ht="27" customHeight="1">
      <c r="A19" s="18">
        <v>8</v>
      </c>
      <c r="B19" s="43" t="s">
        <v>26</v>
      </c>
      <c r="C19" s="57">
        <v>10</v>
      </c>
      <c r="D19" s="13">
        <v>108600</v>
      </c>
      <c r="E19" s="46">
        <f t="shared" si="0"/>
        <v>1086000</v>
      </c>
    </row>
    <row r="20" spans="1:8" s="1" customFormat="1" ht="27" customHeight="1">
      <c r="A20" s="18">
        <v>10</v>
      </c>
      <c r="B20" s="43" t="s">
        <v>27</v>
      </c>
      <c r="C20" s="58">
        <v>0.5</v>
      </c>
      <c r="D20" s="13">
        <v>108600</v>
      </c>
      <c r="E20" s="46">
        <f t="shared" si="0"/>
        <v>54300</v>
      </c>
    </row>
    <row r="21" spans="1:8" s="1" customFormat="1" ht="27" customHeight="1">
      <c r="A21" s="18">
        <v>11</v>
      </c>
      <c r="B21" s="43" t="s">
        <v>28</v>
      </c>
      <c r="C21" s="57">
        <v>1.5</v>
      </c>
      <c r="D21" s="13">
        <v>108600</v>
      </c>
      <c r="E21" s="46">
        <f t="shared" si="0"/>
        <v>162900</v>
      </c>
    </row>
    <row r="22" spans="1:8" s="1" customFormat="1" ht="27" customHeight="1">
      <c r="A22" s="18">
        <v>12</v>
      </c>
      <c r="B22" s="43" t="s">
        <v>21</v>
      </c>
      <c r="C22" s="57">
        <v>3</v>
      </c>
      <c r="D22" s="13">
        <v>108600</v>
      </c>
      <c r="E22" s="46">
        <f t="shared" si="0"/>
        <v>325800</v>
      </c>
    </row>
    <row r="23" spans="1:8" s="1" customFormat="1" ht="31.5" customHeight="1">
      <c r="A23" s="10"/>
      <c r="B23" s="17" t="s">
        <v>19</v>
      </c>
      <c r="C23" s="59">
        <f>SUM(C12:C22)</f>
        <v>25.5</v>
      </c>
      <c r="D23" s="46"/>
      <c r="E23" s="19">
        <f>SUM(E12:E22)</f>
        <v>2841900</v>
      </c>
      <c r="G23" s="20"/>
      <c r="H23" s="49"/>
    </row>
    <row r="24" spans="1:8" s="1" customFormat="1" ht="15.75" hidden="1" customHeight="1">
      <c r="A24" s="10"/>
      <c r="B24" s="11"/>
      <c r="C24" s="10"/>
      <c r="D24" s="10"/>
      <c r="E24" s="21"/>
      <c r="H24" s="50"/>
    </row>
    <row r="25" spans="1:8" s="1" customFormat="1" ht="19.5" hidden="1" customHeight="1">
      <c r="A25" s="10"/>
      <c r="B25" s="11"/>
      <c r="C25" s="10"/>
      <c r="D25" s="10"/>
      <c r="E25" s="21"/>
      <c r="H25" s="50"/>
    </row>
    <row r="26" spans="1:8" s="1" customFormat="1" ht="19.5" hidden="1" customHeight="1">
      <c r="A26" s="10"/>
      <c r="B26" s="11"/>
      <c r="C26" s="10"/>
      <c r="D26" s="10"/>
      <c r="E26" s="21"/>
      <c r="H26" s="50"/>
    </row>
    <row r="27" spans="1:8" s="1" customFormat="1" ht="16.5" hidden="1" customHeight="1">
      <c r="A27" s="10"/>
      <c r="B27" s="22"/>
      <c r="C27" s="23"/>
      <c r="D27" s="10"/>
      <c r="E27" s="21"/>
      <c r="H27" s="50"/>
    </row>
    <row r="28" spans="1:8" s="1" customFormat="1" ht="18" hidden="1" customHeight="1">
      <c r="A28" s="10"/>
      <c r="B28" s="11"/>
      <c r="C28" s="10"/>
      <c r="D28" s="10"/>
      <c r="E28" s="21"/>
      <c r="H28" s="50"/>
    </row>
    <row r="29" spans="1:8" s="1" customFormat="1" ht="19.5" hidden="1" customHeight="1">
      <c r="A29" s="10"/>
      <c r="B29" s="11"/>
      <c r="C29" s="10"/>
      <c r="D29" s="10"/>
      <c r="E29" s="21"/>
      <c r="H29" s="50"/>
    </row>
    <row r="30" spans="1:8" s="1" customFormat="1" ht="19.5" hidden="1" customHeight="1">
      <c r="A30" s="10"/>
      <c r="B30" s="11"/>
      <c r="C30" s="10"/>
      <c r="D30" s="10"/>
      <c r="E30" s="21"/>
      <c r="H30" s="50"/>
    </row>
    <row r="31" spans="1:8" s="26" customFormat="1" ht="16.5" hidden="1" customHeight="1">
      <c r="A31" s="10"/>
      <c r="B31" s="11"/>
      <c r="C31" s="24"/>
      <c r="D31" s="25"/>
      <c r="E31" s="10"/>
      <c r="H31" s="51"/>
    </row>
    <row r="32" spans="1:8" ht="39" hidden="1" customHeight="1" thickBot="1">
      <c r="A32" s="27"/>
      <c r="B32" s="28"/>
      <c r="C32" s="29"/>
      <c r="D32" s="30"/>
      <c r="E32" s="30"/>
      <c r="H32" s="49"/>
    </row>
    <row r="33" spans="1:14" ht="12.75" hidden="1" customHeight="1" thickTop="1">
      <c r="A33" s="31"/>
      <c r="B33" s="32"/>
      <c r="C33" s="33"/>
      <c r="D33" s="34"/>
      <c r="E33" s="33"/>
      <c r="H33" s="49"/>
    </row>
    <row r="34" spans="1:14" ht="15" customHeight="1">
      <c r="A34" s="31"/>
      <c r="B34" s="32"/>
      <c r="C34" s="33"/>
      <c r="D34" s="34"/>
      <c r="E34" s="33"/>
      <c r="H34" s="49"/>
    </row>
    <row r="35" spans="1:14" s="84" customFormat="1" ht="38.25" customHeight="1">
      <c r="A35" s="106" t="s">
        <v>44</v>
      </c>
      <c r="B35" s="106"/>
      <c r="C35" s="106"/>
      <c r="D35" s="106"/>
      <c r="E35" s="106"/>
      <c r="F35" s="82"/>
      <c r="G35" s="83"/>
      <c r="H35" s="82"/>
    </row>
    <row r="36" spans="1:14" s="84" customFormat="1" ht="16.2" customHeight="1">
      <c r="A36" s="85"/>
      <c r="B36" s="85"/>
      <c r="C36" s="85"/>
      <c r="F36" s="83"/>
      <c r="G36" s="83"/>
    </row>
    <row r="37" spans="1:14" s="86" customFormat="1" ht="86.4" customHeight="1">
      <c r="B37" s="87" t="s">
        <v>45</v>
      </c>
      <c r="C37" s="88"/>
      <c r="E37" s="89" t="s">
        <v>46</v>
      </c>
    </row>
    <row r="38" spans="1:14" s="86" customFormat="1" ht="20.25" hidden="1" customHeight="1">
      <c r="B38" s="87"/>
      <c r="C38" s="88"/>
      <c r="D38" s="89"/>
    </row>
    <row r="39" spans="1:14" s="90" customFormat="1" ht="26.25" hidden="1" customHeight="1">
      <c r="B39" s="91" t="s">
        <v>7</v>
      </c>
      <c r="C39" s="92"/>
      <c r="D39" s="92"/>
      <c r="E39" s="93"/>
      <c r="F39" s="92"/>
      <c r="G39" s="92"/>
      <c r="H39" s="92"/>
      <c r="I39" s="92"/>
      <c r="J39" s="92"/>
      <c r="K39" s="92"/>
      <c r="L39" s="92"/>
      <c r="M39" s="92"/>
      <c r="N39" s="92"/>
    </row>
    <row r="40" spans="1:14" s="90" customFormat="1" ht="12.75" hidden="1" customHeight="1">
      <c r="B40" s="94"/>
      <c r="D40" s="95" t="s">
        <v>47</v>
      </c>
      <c r="E40" s="93"/>
      <c r="F40" s="92"/>
      <c r="G40" s="92"/>
      <c r="H40" s="92"/>
      <c r="I40" s="92"/>
      <c r="J40" s="92"/>
      <c r="K40" s="92"/>
      <c r="L40" s="92"/>
      <c r="M40" s="92"/>
      <c r="N40" s="92"/>
    </row>
    <row r="41" spans="1:14" s="90" customFormat="1" ht="27" hidden="1" customHeight="1">
      <c r="B41" s="91" t="s">
        <v>9</v>
      </c>
      <c r="C41" s="92"/>
      <c r="D41" s="92"/>
      <c r="E41" s="93"/>
      <c r="F41" s="92"/>
      <c r="G41" s="92"/>
      <c r="H41" s="92"/>
      <c r="I41" s="92"/>
      <c r="J41" s="92"/>
      <c r="K41" s="92"/>
      <c r="L41" s="92"/>
      <c r="M41" s="92"/>
      <c r="N41" s="92"/>
    </row>
    <row r="42" spans="1:14" s="90" customFormat="1" ht="13.5" hidden="1" customHeight="1">
      <c r="B42" s="96"/>
      <c r="D42" s="95" t="s">
        <v>47</v>
      </c>
      <c r="E42" s="93"/>
      <c r="F42" s="92"/>
      <c r="G42" s="92"/>
      <c r="H42" s="92"/>
      <c r="I42" s="92"/>
      <c r="J42" s="92"/>
      <c r="K42" s="92"/>
      <c r="L42" s="92"/>
      <c r="M42" s="92"/>
      <c r="N42" s="92"/>
    </row>
    <row r="43" spans="1:14" s="90" customFormat="1" hidden="1">
      <c r="B43" s="97" t="s">
        <v>48</v>
      </c>
      <c r="C43" s="96"/>
      <c r="D43" s="98"/>
      <c r="E43" s="93"/>
      <c r="F43" s="92"/>
      <c r="G43" s="92"/>
      <c r="H43" s="92"/>
      <c r="I43" s="92"/>
      <c r="J43" s="92"/>
      <c r="K43" s="92"/>
      <c r="L43" s="92"/>
      <c r="M43" s="92"/>
      <c r="N43" s="92"/>
    </row>
  </sheetData>
  <mergeCells count="6">
    <mergeCell ref="A35:E35"/>
    <mergeCell ref="A7:E7"/>
    <mergeCell ref="A8:E8"/>
    <mergeCell ref="D1:E1"/>
    <mergeCell ref="D2:E2"/>
    <mergeCell ref="D3:E3"/>
  </mergeCells>
  <pageMargins left="0.15748031496062992" right="0.15748031496062992" top="0.15748031496062992" bottom="0.27559055118110237" header="0.15748031496062992" footer="0.15748031496062992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o6lrIEShsWRtQ9gu2QKu3sgUHr7UXvibDD6tRRY7BsA=</DigestValue>
    </Reference>
    <Reference Type="http://www.w3.org/2000/09/xmldsig#Object" URI="#idOfficeObject">
      <DigestMethod Algorithm="http://www.w3.org/2001/04/xmlenc#sha256"/>
      <DigestValue>gBggZDCSxi48ZLjx5Nuyp6JY7tEmq4r0MUyEZrun6kA=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bgi1q6T2F53YSd+PxNgXMUYBK+a1vamfC3riWXukbOM=</DigestValue>
    </Reference>
    <Reference Type="http://www.w3.org/2000/09/xmldsig#Object" URI="#idValidSigLnImg">
      <DigestMethod Algorithm="http://www.w3.org/2001/04/xmlenc#sha256"/>
      <DigestValue>9Rc6pGir0eSyFq54UiNuSnFp5R1oV9hZra3UzQgVhwA=</DigestValue>
    </Reference>
    <Reference Type="http://www.w3.org/2000/09/xmldsig#Object" URI="#idInvalidSigLnImg">
      <DigestMethod Algorithm="http://www.w3.org/2001/04/xmlenc#sha256"/>
      <DigestValue>iEGl9oSONS86Vw/IDrAUOAHjTaXEiHMkfxMOXhhDebE=</DigestValue>
    </Reference>
  </SignedInfo>
  <SignatureValue>KbbqKg2Tc3nVFmxKGcvt8BH9Jsji1qqGIBp2TRP28lElMM2hsvwFRuNxQTj0wi+wJmMockwgKzkC
mZAUcQFOmF8L5ilX/K8d1eKtfjcnaw2y2klhtFAGQJea3+tSG8aiaOUewrMI6pTPYm5UYahHdXr7
bp9VzXztia9G3yNbzpPxUfdMJct3fJjw4NBN45lmHtBlHApws5i8so5I3dUrRFm4O2LxTZbN/G4l
oZkN2x2lvNMJucfgeghipzcPHgeXQ/okOmQ8cOij9AqkPZBxQfAHBvP8hvzgZMCqzC9dbP0NSnva
QiSoy2q8Pp1HwiiLR/zkPcmDCHUPzpBTeyum6A==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SdFEcLHpqVAFE3nzqb2519W1I167Ggqf71cWOUyepeQ=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ilQW+6ypm2BAPbxsorfiN8i/13ZlypxKTKKyD8mIT1w=</DigestValue>
      </Reference>
      <Reference URI="/xl/media/image1.emf?ContentType=image/x-emf">
        <DigestMethod Algorithm="http://www.w3.org/2001/04/xmlenc#sha256"/>
        <DigestValue>37oXz4PGQjGhV5KspFYrUzLGACaJi8tQGDeIqWExueI=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sharedStrings.xml?ContentType=application/vnd.openxmlformats-officedocument.spreadsheetml.sharedStrings+xml">
        <DigestMethod Algorithm="http://www.w3.org/2001/04/xmlenc#sha256"/>
        <DigestValue>c8UM94iBgHW6gdpMMqIdvqdcZawZ5Anhn4OpL8LeUMI=</DigestValue>
      </Reference>
      <Reference URI="/xl/styles.xml?ContentType=application/vnd.openxmlformats-officedocument.spreadsheetml.styles+xml">
        <DigestMethod Algorithm="http://www.w3.org/2001/04/xmlenc#sha256"/>
        <DigestValue>fA2Ga2sl0/eRcV/cRPFXOhVW4tLXNxQZxbCqNvZbvU0=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U9W09Q76y6/0UScTy3HOJZbMtZ/0+mN5c66zby2k4TI=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PIO598OpNcz6VBz8+ik14VKC0PKyrJpso9a7Xh/YPsM=</DigestValue>
      </Reference>
      <Reference URI="/xl/worksheets/sheet2.xml?ContentType=application/vnd.openxmlformats-officedocument.spreadsheetml.worksheet+xml">
        <DigestMethod Algorithm="http://www.w3.org/2001/04/xmlenc#sha256"/>
        <DigestValue>r3eZk9eZYZrPqlhSoyJroZ0NiWQGuFCiZrx7fCypGqs=</DigestValue>
      </Reference>
      <Reference URI="/xl/worksheets/sheet3.xml?ContentType=application/vnd.openxmlformats-officedocument.spreadsheetml.worksheet+xml">
        <DigestMethod Algorithm="http://www.w3.org/2001/04/xmlenc#sha256"/>
        <DigestValue>dtLUaU+WN05G4xiw1wjPPVfm4hRTrQn+R3iFeSxk7sE=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2023-01-26T10:39:11Z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{80C3797A-AF35-4410-ACB8-908CEB885C16}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2023-01-26T10:39:11Z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zPAFjOzwHO/JZ13GJQdyjMzwA4CwoSAAAAADDI9AEwyPQBdq7VbwAAAADoawcHHMzPAQAAAAAAAAAAAAAAAAAAAACw5vQBAAAAAAAAAAAAAAAAAAAAAAAAAAAAAAAAAAAAAAAAAAAAAAAAUkTCwwAAAADIzc8B6fuWdQAAzwEAAAAA9fuWdXQ1AcH1////AAAAAAAAAAAAAAAAkAEAANgyAcFkzM8B3a/VdgAA6XZYzM8BAAAAAGDMzwEAAAAAAAAAAGG41HYAAAAACQAAAHjNzwF4zc8BAAIAAPz///8BAAAAAAAAAAAAAAAAAAAAAAAAAAAAAAC44gUHZHYACAAAAAAlAAAADAAAAAEAAAAYAAAADAAAAAAAAAISAAAADAAAAAEAAAAeAAAAGAAAAMMAAAAEAAAA9wAAABEAAAAlAAAADAAAAAEAAABUAAAAhAAAAMQAAAAEAAAA9QAAABAAAAABAAAAAIDUQbSX1EHEAAAABAAAAAkAAABMAAAAAAAAAAAAAAAAAAAA//////////9gAAAAMQAvADIANgAvADIAMAAyADMAg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PPqzwEAAAAAYJsSHgAAAAAE688BAAAAAAAAAAAAAAAAAAAAAAAAAAAAAAAAAAAAAAAAAABn7mYh33F2RIOUDO0u0FJ0Z+5mId9xdkSDlAztLtBSdNAHxxf/XQAAIOnPAQAAoA+86c8BACCtdtAHxxcAAAAA9OvPAWofrXZQHq126Jb+AX0frXbolv4A0OvPAeiW/gForZx2gHkDBwAAAAAAAAAABwAAAAAAAABhuNR26Jb+AQcAAABc6s8BXOrPAQACAAD8////AQAAAAAAAAAAAAAAAAAAALjiBQf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R0IVc8B7FbPAc78lnUNAQAAAAAAAB8SCgEAAAAALgEAAGIDAAC4o/QBAQAAAAhSjhcAAAAAwO/WFwAAAADgxgEBwC7XFwAAAADA79YXsJKAbgMAAAC4koBuAQAAAAgiuRe8arNuvS17bqrDdpHG3MLD2D/7AVxWzwHp+5Z1AADPAQMAAAD1+5Z1VFvPAeD///8AAAAAAAAAAAAAAACQAQAAAAAAAQAAAABhAHIAaQBhAGwAAAAAAAAAAAAAAAAAAAAGAAAAAAAAAGG41HYAAAAABgAAAAxWzwEMVs8BAAIAAPz///8BAAAAAAAAAAAAAAAAAAAAuOIFB/DEmnZkdgAIAAAAACUAAAAMAAAAAwAAABgAAAAMAAAAAAAAAhIAAAAMAAAAAQAAABYAAAAMAAAACAAAAFQAAABUAAAACgAAACcAAAAeAAAASgAAAAEAAAAAgNRBtJfUQQoAAABLAAAAAQAAAEwAAAAEAAAACQAAACcAAAAgAAAASwAAAFAAAABYAIo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MilzwGtppd1IBIAAIilzwHsEiEk7BIkAAAAAAD/////IBIA//////+QHAAACgAKAEjj7R0AAAAA7BIk//////+QHAAAISQBAKAJ5woAAAAAnD3mdnlElXXsEiEkdPEGHgEAAAD/////AAAAAMyQch70qc8BAAAAAMyQch4AALoXikSVdaAJ5wrsEiEkAQAAAHTxBh7MkHIeAAAAAAAAAABcLE93lfZKd/////84ps8BAAAAADSmzwEAEAAAAABKdwAAJAohAAAAyBXtGAAQAAAAIO0YAAAAABAAAAADAQAADRwAABwAAAHsEiEk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3TMzwBYzs8BzvyWddxiUHcozM8AOAsKEgAAAAAwyPQBMMj0AXau1W8AAAAA6GsHBxzMzwEAAAAAAAAAAAAAAAAAAAAAsOb0AQAAAAAAAAAAAAAAAAAAAAAAAAAAAAAAAAAAAAAAAAAAAAAAAFJEwsMAAAAAyM3PAen7lnUAAM8BAAAAAPX7lnV0NQHB9f///wAAAAAAAAAAAAAAAJABAADYMgHBZMzPAd2v1XYAAOl2WMzPAQAAAABgzM8BAAAAAAAAAABhuNR2AAAAAAkAAAB4zc8BeM3PAQACAAD8////AQAAAAAAAAAAAAAAAAAAAAAAAAAAAAAAuOIFB2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Dz6s8BAAAAAGCbEh4AAAAABOvPAQAAAAAAAAAAAAAAAAAAAAAAAAAAAAAAAAAAAAAAAAAAZ+5mId9xdkSDlAztLtBSdGfuZiHfcXZEg5QM7S7QUnTQB8cX/10AACDpzwEAAKAPvOnPAQAgrXbQB8cXAAAAAPTrzwFqH612UB6tduiW/gF9H6126Jb+ANDrzwHolv4BaK2cdoB5AwcAAAAAAAAAAAcAAAAAAAAAYbjUduiW/gEHAAAAXOrPAVzqzwEAAgAA/P///wEAAAAAAAAAAAAAAAAAAAC44gU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dCFXPAexWzwHO/JZ1DQEAAAAAAAAfEgoBAAAAAC4BAABiAwAAuKP0AQEAAAAIUo4XAAAAAMDv1hcAAAAA4MYBAcAu1xcAAAAAwO/WF7CSgG4DAAAAuJKAbgEAAAAIIrkXvGqzbr0te26qw3aRxtzCw9g/+wFcVs8B6fuWdQAAzwEDAAAA9fuWdVRbzwHg////AAAAAAAAAAAAAAAAkAEAAAAAAAEAAAAAYQByAGkAYQBsAAAAAAAAAAAAAAAAAAAABgAAAAAAAABhuNR2AAAAAAYAAAAMVs8BDFbPAQACAAD8////AQAAAAAAAAAAAAAAAAAAALjiBQf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c8BraaXdSASAACIpc8BlQ4hpJUOpAAAAAAAXk6NbiASAP//////kBwAAAoACgBI4+0dAAAAAJUOpP//////kBwAACGkAQCgCecKAAAAAJw95nZ5RJV1lQ4hpHTxBh4BAAAA/////wAAAACIFHMe9KnPAQAAAACIFHMeAAC6F4pElXWgCecKlQ4hpAEAAAB08QYeiBRzHgAAAAAAAAAAXCxPd5X2Snf/////OKbPAQAAAAA0ps8BABAAAAAASncAACQKIQAAAMgV7RgAEAAAACDtGAAAAAAQAAAAAwEAAA0cAAAcAAABlQ4hp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2019-12-26T06:30:25Z</cp:lastPrinted>
  <dcterms:created xsi:type="dcterms:W3CDTF">2001-09-02T08:43:23Z</dcterms:created>
  <dcterms:modified xsi:type="dcterms:W3CDTF">2023-01-23T10:32:27Z</dcterms:modified>
</cp:coreProperties>
</file>