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842F93F-0B4B-47E1-BA4B-9E525BE46DA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hamematakan'!$A$1:$G$88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tiv'!$A$1:$F$35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A2" i="22" l="1"/>
  <c r="O7" i="11" l="1"/>
  <c r="B10" i="10"/>
  <c r="B9" i="10"/>
  <c r="B27" i="9"/>
  <c r="B9" i="9"/>
  <c r="B8" i="9"/>
  <c r="B10" i="9"/>
  <c r="D9" i="9"/>
  <c r="E9" i="9" s="1"/>
  <c r="B40" i="7"/>
  <c r="B26" i="10" s="1"/>
  <c r="D19" i="19"/>
  <c r="D24" i="7" s="1"/>
  <c r="D9" i="10" s="1"/>
  <c r="D25" i="7"/>
  <c r="D10" i="10" s="1"/>
  <c r="E10" i="10" s="1"/>
  <c r="D38" i="19"/>
  <c r="D39" i="19"/>
  <c r="D40" i="7" s="1"/>
  <c r="D26" i="10" s="1"/>
  <c r="E26" i="10" s="1"/>
  <c r="D27" i="7"/>
  <c r="D5" i="7"/>
  <c r="D4" i="7"/>
  <c r="D12" i="7"/>
  <c r="D11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O8" i="23" s="1"/>
  <c r="M8" i="23"/>
  <c r="N7" i="23"/>
  <c r="M7" i="23"/>
  <c r="O7" i="23" l="1"/>
  <c r="O11" i="23"/>
  <c r="O15" i="23"/>
  <c r="I19" i="23"/>
  <c r="L19" i="23"/>
  <c r="O10" i="23"/>
  <c r="O12" i="23"/>
  <c r="O14" i="23"/>
  <c r="O16" i="23"/>
  <c r="D8" i="9"/>
  <c r="O9" i="23"/>
  <c r="O13" i="23"/>
  <c r="M28" i="23"/>
  <c r="D24" i="19" s="1"/>
  <c r="D59" i="19" s="1"/>
  <c r="N17" i="23"/>
  <c r="M17" i="23"/>
  <c r="M19" i="23" s="1"/>
  <c r="M20" i="23" s="1"/>
  <c r="M27" i="23" s="1"/>
  <c r="D43" i="7" s="1"/>
  <c r="N18" i="23"/>
  <c r="N19" i="23" s="1"/>
  <c r="N20" i="23" s="1"/>
  <c r="D21" i="19" s="1"/>
  <c r="D10" i="9" s="1"/>
  <c r="E10" i="9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8" i="23"/>
  <c r="O19" i="23" s="1"/>
  <c r="O20" i="23" s="1"/>
  <c r="O27" i="23" s="1"/>
  <c r="D42" i="19" s="1"/>
  <c r="D41" i="7"/>
  <c r="D42" i="7"/>
  <c r="D103" i="7"/>
  <c r="B103" i="7"/>
  <c r="D6" i="10" l="1"/>
  <c r="F5" i="10"/>
  <c r="F5" i="9" s="1"/>
  <c r="D77" i="7"/>
  <c r="D34" i="22" l="1"/>
  <c r="D32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100" i="7"/>
  <c r="D98" i="7"/>
  <c r="B81" i="10"/>
  <c r="D80" i="10"/>
  <c r="B80" i="10"/>
  <c r="D33" i="7"/>
  <c r="C19" i="11" l="1"/>
  <c r="C18" i="11"/>
  <c r="D34" i="7" l="1"/>
  <c r="D54" i="18"/>
  <c r="D59" i="18" l="1"/>
  <c r="D11" i="21"/>
  <c r="C11" i="21"/>
  <c r="D18" i="19" s="1"/>
  <c r="D45" i="19"/>
  <c r="D37" i="19"/>
  <c r="A16" i="7"/>
  <c r="A2" i="9"/>
  <c r="A2" i="10"/>
  <c r="A2" i="18"/>
  <c r="A2" i="11"/>
  <c r="A2" i="21"/>
  <c r="D78" i="7" l="1"/>
  <c r="F59" i="18"/>
  <c r="F62" i="18" s="1"/>
  <c r="D22" i="19"/>
  <c r="D26" i="7" s="1"/>
  <c r="D23" i="7"/>
  <c r="D73" i="7"/>
  <c r="D53" i="7" l="1"/>
  <c r="D52" i="7"/>
  <c r="D51" i="7" l="1"/>
  <c r="D74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2" i="7"/>
  <c r="D58" i="10" s="1"/>
  <c r="C7" i="10"/>
  <c r="D19" i="10" l="1"/>
  <c r="E19" i="10" s="1"/>
  <c r="E20" i="10"/>
  <c r="D29" i="7" l="1"/>
  <c r="D21" i="7" l="1"/>
  <c r="D71" i="10" l="1"/>
  <c r="E71" i="10" s="1"/>
  <c r="D81" i="7"/>
  <c r="D55" i="9"/>
  <c r="E55" i="9" s="1"/>
  <c r="D56" i="9"/>
  <c r="E56" i="9" s="1"/>
  <c r="D68" i="7"/>
  <c r="D54" i="10" s="1"/>
  <c r="E54" i="10" s="1"/>
  <c r="D69" i="7"/>
  <c r="D55" i="10" s="1"/>
  <c r="E55" i="10" s="1"/>
  <c r="F23" i="22" l="1"/>
  <c r="E23" i="22"/>
  <c r="D23" i="22"/>
  <c r="C23" i="22"/>
  <c r="F19" i="22"/>
  <c r="E19" i="22"/>
  <c r="D19" i="22"/>
  <c r="C19" i="22"/>
  <c r="F11" i="22"/>
  <c r="E11" i="22"/>
  <c r="D11" i="22"/>
  <c r="C11" i="22"/>
  <c r="F7" i="22"/>
  <c r="F27" i="22" s="1"/>
  <c r="E7" i="22"/>
  <c r="D7" i="22"/>
  <c r="C7" i="22"/>
  <c r="E9" i="10"/>
  <c r="E8" i="9"/>
  <c r="E27" i="22" l="1"/>
  <c r="D27" i="22"/>
  <c r="C27" i="22"/>
  <c r="D58" i="9"/>
  <c r="D45" i="7"/>
  <c r="D32" i="7"/>
  <c r="D30" i="7"/>
  <c r="D61" i="7"/>
  <c r="D64" i="7"/>
  <c r="D50" i="10" s="1"/>
  <c r="D65" i="7"/>
  <c r="D66" i="7"/>
  <c r="D67" i="7"/>
  <c r="D70" i="7"/>
  <c r="D71" i="7"/>
  <c r="O12" i="11" l="1"/>
  <c r="O13" i="11" l="1"/>
  <c r="D36" i="19" s="1"/>
  <c r="D37" i="7" l="1"/>
  <c r="D8" i="10" l="1"/>
  <c r="D63" i="7"/>
  <c r="D62" i="7"/>
  <c r="D59" i="7"/>
  <c r="D58" i="7"/>
  <c r="D57" i="7"/>
  <c r="D56" i="7"/>
  <c r="D55" i="7"/>
  <c r="D54" i="7"/>
  <c r="D50" i="7"/>
  <c r="D49" i="7"/>
  <c r="D48" i="7"/>
  <c r="D47" i="7"/>
  <c r="D44" i="7"/>
  <c r="D39" i="7" l="1"/>
  <c r="D28" i="19" l="1"/>
  <c r="D27" i="19" s="1"/>
  <c r="D38" i="7" l="1"/>
  <c r="D93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9" i="7" l="1"/>
  <c r="D46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0" i="7" l="1"/>
  <c r="D67" i="10"/>
  <c r="C67" i="10"/>
  <c r="D79" i="10"/>
  <c r="C75" i="10" l="1"/>
  <c r="C66" i="10" s="1"/>
  <c r="D75" i="10"/>
  <c r="D66" i="10" s="1"/>
  <c r="E76" i="10"/>
  <c r="D28" i="7" l="1"/>
  <c r="E75" i="10"/>
  <c r="D13" i="9" l="1"/>
  <c r="D13" i="10"/>
  <c r="D29" i="9"/>
  <c r="D47" i="9" l="1"/>
  <c r="D60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6" i="7" l="1"/>
  <c r="D35" i="7" l="1"/>
  <c r="D12" i="10" l="1"/>
  <c r="D22" i="7"/>
  <c r="D96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<sst xmlns="http://schemas.openxmlformats.org/spreadsheetml/2006/main" count="744" uniqueCount="281">
  <si>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</si>
  <si>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</si>
  <si>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</si>
  <si>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</si>
  <si>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</si>
  <si>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</si>
  <si>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</si>
  <si>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</si>
  <si>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</si>
  <si>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</si>
  <si>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</si>
  <si>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</si>
  <si>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</si>
  <si>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</si>
  <si>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</si>
  <si>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</si>
  <si>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</si>
  <si>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</si>
  <si>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</si>
  <si>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</si>
  <si>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</si>
  <si>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</si>
  <si>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</si>
  <si>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</si>
  <si>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</si>
  <si>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</si>
  <si>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</si>
  <si>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</si>
  <si>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</si>
  <si>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</si>
  <si>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</si>
  <si>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</si>
  <si>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</si>
  <si>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</si>
  <si>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</si>
  <si>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</si>
  <si>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</si>
  <si>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</si>
  <si>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</si>
  <si>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</si>
  <si>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</si>
  <si>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</si>
  <si>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</si>
  <si>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</si>
  <si>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</si>
  <si>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</si>
  <si>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</si>
  <si>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</si>
  <si>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</si>
  <si>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</si>
  <si>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</si>
  <si>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</si>
  <si>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</si>
  <si>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</si>
  <si>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</si>
  <si>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</si>
  <si>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</si>
  <si>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</si>
  <si>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</si>
  <si>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</si>
  <si>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</si>
  <si>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</si>
  <si>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</si>
  <si>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</si>
  <si>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</si>
  <si>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</si>
  <si>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</si>
  <si>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</si>
  <si>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</si>
  <si>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</si>
  <si>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</si>
  <si>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</si>
  <si>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</si>
  <si>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</si>
  <si>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</si>
  <si>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</si>
  <si>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</si>
  <si>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</si>
  <si>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</si>
  <si>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</si>
  <si>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</si>
  <si>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</si>
  <si>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</si>
  <si>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</si>
  <si>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</si>
  <si>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</si>
  <si>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</si>
  <si>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</si>
  <si>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</si>
  <si>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</si>
  <si>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</si>
  <si>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</si>
  <si>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</si>
  <si>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</si>
  <si>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</si>
  <si>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</si>
  <si>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</si>
  <si>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</si>
  <si>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</si>
  <si>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</si>
  <si>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</si>
  <si>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</si>
  <si>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</si>
  <si>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</si>
  <si>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</si>
  <si>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</si>
  <si>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</si>
  <si>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</si>
  <si>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</si>
  <si>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</si>
  <si>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</si>
  <si>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</si>
  <si>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</si>
  <si>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</si>
  <si>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</si>
  <si>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</si>
  <si>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</si>
  <si>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</si>
  <si>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</si>
  <si>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</si>
  <si>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</si>
  <si>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</si>
  <si>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</si>
  <si>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</si>
  <si>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</si>
  <si>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</si>
  <si>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</si>
  <si>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</si>
  <si>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</si>
  <si>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</si>
  <si>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</si>
  <si>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</si>
  <si>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</si>
  <si>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</si>
  <si>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</si>
  <si>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</si>
  <si>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</si>
  <si>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</si>
  <si>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</si>
  <si>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</si>
  <si>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</si>
  <si>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</si>
  <si>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</si>
  <si>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</si>
  <si>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</si>
  <si>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</si>
  <si>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</si>
  <si>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</si>
  <si>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</si>
  <si>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</si>
  <si>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</si>
  <si>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</si>
  <si>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</si>
  <si>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</si>
  <si>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</si>
  <si>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</si>
  <si>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</si>
  <si>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</si>
  <si>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</si>
  <si>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</si>
  <si>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</si>
  <si>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</si>
  <si>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</si>
  <si>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</si>
  <si>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</si>
  <si>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</si>
  <si>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</si>
  <si>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</si>
  <si>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</si>
  <si>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</si>
  <si>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</si>
  <si>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</si>
  <si>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</si>
  <si>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</si>
  <si>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</si>
  <si>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</si>
  <si>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</si>
  <si>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</si>
  <si>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</si>
  <si>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</si>
  <si>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</si>
  <si>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</si>
  <si>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</si>
  <si>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</si>
  <si>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</si>
  <si>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</si>
  <si>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</si>
  <si>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</si>
  <si>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</si>
  <si>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</si>
  <si>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</si>
  <si>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</si>
  <si>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</si>
  <si>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</si>
  <si>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</si>
  <si>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</si>
  <si>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</si>
  <si>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</si>
  <si>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</si>
  <si>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</si>
  <si>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</si>
  <si>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</si>
  <si>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</si>
  <si>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</si>
  <si>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</si>
  <si>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</si>
  <si>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</si>
  <si>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</si>
  <si>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</si>
  <si>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</si>
  <si>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</si>
  <si>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</si>
  <si>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</si>
  <si>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</si>
  <si>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</si>
  <si>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</si>
  <si>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</si>
  <si>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</si>
  <si>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</si>
  <si>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</si>
  <si>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</si>
  <si>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</si>
  <si>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</si>
  <si>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</si>
  <si>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</si>
  <si>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</si>
  <si>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</si>
  <si>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</si>
  <si>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</si>
  <si>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</si>
  <si>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</si>
  <si>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</si>
  <si>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</si>
  <si>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</si>
  <si>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</si>
  <si>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</si>
  <si>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</si>
  <si>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</si>
  <si>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</si>
  <si>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</si>
  <si>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</si>
  <si>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</si>
  <si>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</si>
  <si>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</si>
  <si>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</si>
  <si>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</si>
  <si>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</si>
  <si>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</si>
  <si>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</si>
  <si>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</si>
  <si>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</si>
  <si>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</si>
  <si>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</si>
  <si>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</si>
  <si>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</si>
  <si>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</si>
  <si>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</si>
  <si>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</si>
  <si>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</si>
  <si>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</si>
  <si>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</si>
  <si>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</si>
  <si>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Ա.Ղազարյան</t>
  </si>
  <si>
    <t>Ս.Ավալյան</t>
  </si>
  <si>
    <t>Նկարչություն</t>
  </si>
  <si>
    <t>Էլեկտրոնային նկարչություն</t>
  </si>
  <si>
    <t>Դեկորատիվ և կիրառական արվեստ</t>
  </si>
  <si>
    <t>մակրամե</t>
  </si>
  <si>
    <t>ուլունքագործություն</t>
  </si>
  <si>
    <t>Ձեռագործություն</t>
  </si>
  <si>
    <t>դիզայն</t>
  </si>
  <si>
    <t>հմուտ ձեռքեր</t>
  </si>
  <si>
    <t>տիկնիկագործություն</t>
  </si>
  <si>
    <t>Քանդակագործություն</t>
  </si>
  <si>
    <t>փայտի փորագրություն</t>
  </si>
  <si>
    <t>31.12.2022թ</t>
  </si>
  <si>
    <t>Յուքոմ ՓԲԸ</t>
  </si>
  <si>
    <t>34.0-1 հատ գրաֆիկական պլանշետ ձեռք բերելելու  համար</t>
  </si>
  <si>
    <t xml:space="preserve"> «Երևանի Շենգավիթ վարչական շրջանի Կորյուն Նիկողոսյանի անվան մանկապատանեկան արվեստի կենտրոն» ՀՈԱԿ-ի</t>
  </si>
  <si>
    <t>03. 04. 2023թ.</t>
  </si>
  <si>
    <t>հ. 737 -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</si>
</sst>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gA6ADIAMQAgAFAATQAAAAAAAAAAAAAAAAAAAAAAAAAAAAAAAAAAAAAAAAAAAAAAAAAAAAAAAAAAAAAAAAAAAAAAAAAAAAAAAAAAAAAAAAAAAAAAAAAAAAAAAAAAAAAAAAAAAAAAAADnBwwAAwAUABIAF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NDIxMzFaMCMGCSqGSIb3DQEJBDEWBBSs5UxqiwK3llS7O0BkvfKlfqGR5jArBgsqhkiG9w0BCRACDDEcMBowGDAWBBRE5xMFRVajmd/v2Zzf5CvSbEm8HjANBgkqhkiG9w0BAQEFAASCAQAqouaX+1qSqPqHSVUBq6DjOzVaAyBz639kiKiuYOTRx0ss7Pd5pTQoYm/3Y/ES7+OjsogUtGBIxjBSi3wxV/4J9+NWFKlerjwQ8t1+qhlmPIjefX67vOm0E8KwXYFkZVJ++Jp2v1R+H4kzkTzEZkW+XrlVSG7ZiMxYgYabFyh3D3BMqvWhfV75C78mgLb/jgL+X/hlcnaYf8ZqcKjRVGER1Ndq2JcXPdAwI2uCEAIO+zh453qRxmrQmvnayI88p/KP0IAGo1hWvt7i8V2RmePr33z8xmT/n8EXciNUNdjP8rXl5i4cXvi37oPTNATFQTU6yOwkIxGFRyVMfAI3fuh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UAMQAgAEEATQAAAAAAAAAAAAAAAAAAAAAAAAAAAAAAAAAAAAAAAAAAAAAAAAAAAAAAAAAAAAAAAAAAAAAAAAAAAAAAAAAAAAAAAAAAAAAAAAAAAAAAAAAAAAAAAAAAAAAAAADnBwwABAAVAAkAM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UxNDFaMCMGCSqGSIb3DQEJBDEWBBTLRubyK45BfNQMf1znQRVvdrOhqjArBgsqhkiG9w0BCRACDDEcMBowGDAWBBRE5xMFRVajmd/v2Zzf5CvSbEm8HjANBgkqhkiG9w0BAQEFAASCAQCTeV28JdTzcEMEy6OOPva50Xw9y93mGLloEwacuXrxUrLt5JZNX0M+8Lk0MQBfg+qci7PRJjWuzG2muf9k5FDmki1Ks1qWaPeAqTomXV9KKNR9KzLRwiUHvlOUQxjyvUpsnj/WGEybaiKppy2Zfcx5aQeJGTFhRTSxV8wq6ijIQUQfjM2ybK998ky2jhkZWoA6fiCQxLVjulVLYuMzHkpW2RyLwBXU598t5SpKZm3gtOP0U7Q67t089RbRWLqiQJ8RH480qNAwBAkMSDGcL3ycMgqZZ1xrQhWQaL0/E0eVzDNlnmBZEBmmH2fx0gp0Ppm6hLFp9n6+mh95ajkEen0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53975</xdr:colOff>
          <xdr:row>102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39D3A8F-5CE2-C7D0-792F-6A9C1E4F82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2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11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279</v>
      </c>
      <c r="E10" s="174"/>
      <c r="F10" s="42"/>
    </row>
    <row r="11" spans="1:12" ht="24" customHeight="1">
      <c r="C11" s="174"/>
      <c r="D11" s="174" t="s">
        <v>280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1"/>
      <c r="F13" s="45"/>
    </row>
    <row r="14" spans="1:12" ht="51.75" customHeight="1">
      <c r="A14" s="494" t="s">
        <v>278</v>
      </c>
      <c r="B14" s="494"/>
      <c r="C14" s="494"/>
      <c r="D14" s="494"/>
      <c r="E14" s="352"/>
    </row>
    <row r="15" spans="1:12" ht="18.75" customHeight="1">
      <c r="A15" s="495" t="s">
        <v>248</v>
      </c>
      <c r="B15" s="495"/>
      <c r="C15" s="495"/>
      <c r="D15" s="495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0" t="s">
        <v>126</v>
      </c>
      <c r="C17" s="490"/>
      <c r="D17" s="290"/>
      <c r="E17" s="290"/>
    </row>
    <row r="18" spans="1:15" ht="19.5" customHeight="1">
      <c r="A18" s="117">
        <v>1</v>
      </c>
      <c r="B18" s="491" t="s">
        <v>118</v>
      </c>
      <c r="C18" s="491"/>
      <c r="D18" s="225">
        <f>+'Pastaci finansav.'!C11</f>
        <v>35662</v>
      </c>
      <c r="E18" s="225"/>
      <c r="F18" s="317"/>
    </row>
    <row r="19" spans="1:15" ht="18" hidden="1" customHeight="1">
      <c r="A19" s="117">
        <v>2</v>
      </c>
      <c r="B19" s="491" t="s">
        <v>245</v>
      </c>
      <c r="C19" s="491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2" t="s">
        <v>246</v>
      </c>
      <c r="C20" s="492"/>
      <c r="D20" s="226"/>
      <c r="E20" s="225"/>
      <c r="F20" s="317"/>
    </row>
    <row r="21" spans="1:15" ht="21" customHeight="1">
      <c r="A21" s="117">
        <v>2</v>
      </c>
      <c r="B21" s="491" t="s">
        <v>228</v>
      </c>
      <c r="C21" s="491"/>
      <c r="D21" s="227">
        <f>+Komunal!N20</f>
        <v>1.3</v>
      </c>
      <c r="E21" s="227"/>
    </row>
    <row r="22" spans="1:15" s="3" customFormat="1" ht="17.25" customHeight="1">
      <c r="A22" s="117">
        <v>3</v>
      </c>
      <c r="B22" s="491" t="s">
        <v>8</v>
      </c>
      <c r="C22" s="491"/>
      <c r="D22" s="225">
        <f>+'Pastaci finansav.'!D11</f>
        <v>1750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5"/>
      <c r="E23" s="225"/>
      <c r="F23" s="317"/>
    </row>
    <row r="24" spans="1:15" ht="18" hidden="1" customHeight="1">
      <c r="A24" s="117">
        <v>6</v>
      </c>
      <c r="B24" s="491" t="s">
        <v>63</v>
      </c>
      <c r="C24" s="491"/>
      <c r="D24" s="225">
        <f>+Komunal!M28</f>
        <v>0</v>
      </c>
      <c r="E24" s="225"/>
    </row>
    <row r="25" spans="1:15" ht="18" hidden="1" customHeight="1">
      <c r="A25" s="117">
        <v>7</v>
      </c>
      <c r="B25" s="491" t="s">
        <v>194</v>
      </c>
      <c r="C25" s="491"/>
      <c r="D25" s="225"/>
      <c r="E25" s="225"/>
    </row>
    <row r="26" spans="1:15" ht="18" hidden="1" customHeight="1">
      <c r="A26" s="117">
        <v>8</v>
      </c>
      <c r="B26" s="491" t="s">
        <v>72</v>
      </c>
      <c r="C26" s="491"/>
      <c r="D26" s="225"/>
      <c r="E26" s="225"/>
    </row>
    <row r="27" spans="1:15" ht="18" customHeight="1">
      <c r="A27" s="117">
        <v>4</v>
      </c>
      <c r="B27" s="491" t="s">
        <v>123</v>
      </c>
      <c r="C27" s="491"/>
      <c r="D27" s="227">
        <f>SUM(D28:D29)</f>
        <v>17.600000000000001</v>
      </c>
      <c r="E27" s="227"/>
    </row>
    <row r="28" spans="1:15" s="3" customFormat="1" ht="17.25" customHeight="1">
      <c r="A28" s="116">
        <v>4.0999999999999996</v>
      </c>
      <c r="B28" s="492" t="s">
        <v>73</v>
      </c>
      <c r="C28" s="492"/>
      <c r="D28" s="237">
        <f>+D74</f>
        <v>17.600000000000001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2" t="s">
        <v>74</v>
      </c>
      <c r="C29" s="492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491" t="s">
        <v>10</v>
      </c>
      <c r="C30" s="491"/>
      <c r="D30" s="225">
        <v>34.6</v>
      </c>
      <c r="E30" s="225"/>
    </row>
    <row r="31" spans="1:15" s="2" customFormat="1" ht="17.25" hidden="1" customHeight="1">
      <c r="A31" s="160">
        <v>11</v>
      </c>
      <c r="B31" s="491"/>
      <c r="C31" s="491"/>
      <c r="D31" s="225"/>
      <c r="E31" s="225"/>
      <c r="F31" s="19"/>
    </row>
    <row r="32" spans="1:15" s="2" customFormat="1" ht="19.5" hidden="1" customHeight="1">
      <c r="A32" s="117">
        <v>12</v>
      </c>
      <c r="B32" s="491"/>
      <c r="C32" s="491"/>
      <c r="D32" s="225"/>
      <c r="E32" s="225"/>
      <c r="F32" s="21"/>
    </row>
    <row r="33" spans="1:25" ht="24" customHeight="1">
      <c r="A33" s="50"/>
      <c r="B33" s="489" t="s">
        <v>259</v>
      </c>
      <c r="C33" s="489"/>
      <c r="D33" s="270">
        <f>SUM(D18:D27,D30:D32)</f>
        <v>37465.5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8" t="s">
        <v>127</v>
      </c>
      <c r="C35" s="488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12</v>
      </c>
      <c r="C36" s="491"/>
      <c r="D36" s="227">
        <f>+Ashkhatavardz!O13-'Dramakan hosqer'!D94</f>
        <v>33678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492" t="s">
        <v>119</v>
      </c>
      <c r="C37" s="492"/>
      <c r="D37" s="237">
        <f>+Ashkhatavardz!C8+Ashkhatavardz!J7</f>
        <v>875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1.2</v>
      </c>
      <c r="B38" s="492" t="s">
        <v>13</v>
      </c>
      <c r="C38" s="492"/>
      <c r="D38" s="237">
        <f>+Ashkhatavardz!C9+Ashkhatavardz!N7</f>
        <v>300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2" t="s">
        <v>243</v>
      </c>
      <c r="C39" s="492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7">
        <f>+Komunal!F27</f>
        <v>371.1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7">
        <f>+Komunal!J27</f>
        <v>100.1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7">
        <f>+Komunal!O27</f>
        <v>33.6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1" t="s">
        <v>17</v>
      </c>
      <c r="C43" s="491"/>
      <c r="D43" s="225">
        <v>8.8000000000000007</v>
      </c>
      <c r="E43" s="225"/>
    </row>
    <row r="44" spans="1:25" ht="18" customHeight="1">
      <c r="A44" s="117">
        <v>6</v>
      </c>
      <c r="B44" s="491" t="s">
        <v>18</v>
      </c>
      <c r="C44" s="491"/>
      <c r="D44" s="225">
        <v>20</v>
      </c>
      <c r="E44" s="225"/>
    </row>
    <row r="45" spans="1:25" ht="18" customHeight="1">
      <c r="A45" s="117">
        <v>7</v>
      </c>
      <c r="B45" s="491" t="s">
        <v>19</v>
      </c>
      <c r="C45" s="491"/>
      <c r="D45" s="272">
        <f>SUM(D46:D48)</f>
        <v>252.6</v>
      </c>
      <c r="E45" s="272"/>
    </row>
    <row r="46" spans="1:25" s="3" customFormat="1" ht="18" customHeight="1">
      <c r="A46" s="116">
        <v>7.1</v>
      </c>
      <c r="B46" s="492" t="s">
        <v>20</v>
      </c>
      <c r="C46" s="492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492" t="s">
        <v>21</v>
      </c>
      <c r="C47" s="492"/>
      <c r="D47" s="226">
        <v>3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492" t="s">
        <v>22</v>
      </c>
      <c r="C48" s="492"/>
      <c r="D48" s="226">
        <v>192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8</v>
      </c>
      <c r="B49" s="491" t="s">
        <v>23</v>
      </c>
      <c r="C49" s="491"/>
      <c r="D49" s="225">
        <v>34.6</v>
      </c>
      <c r="E49" s="225"/>
      <c r="L49" s="89"/>
    </row>
    <row r="50" spans="1:16" ht="18" customHeight="1">
      <c r="A50" s="117">
        <v>9</v>
      </c>
      <c r="B50" s="491" t="s">
        <v>30</v>
      </c>
      <c r="C50" s="491"/>
      <c r="D50" s="225">
        <v>150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10</v>
      </c>
      <c r="B51" s="491" t="s">
        <v>24</v>
      </c>
      <c r="C51" s="491"/>
      <c r="D51" s="225">
        <v>250</v>
      </c>
      <c r="E51" s="225"/>
    </row>
    <row r="52" spans="1:16" ht="18" customHeight="1">
      <c r="A52" s="117">
        <v>11</v>
      </c>
      <c r="B52" s="491" t="s">
        <v>75</v>
      </c>
      <c r="C52" s="491"/>
      <c r="D52" s="225">
        <v>200</v>
      </c>
      <c r="E52" s="225"/>
    </row>
    <row r="53" spans="1:16" ht="18" customHeight="1">
      <c r="A53" s="117">
        <v>12</v>
      </c>
      <c r="B53" s="491" t="s">
        <v>48</v>
      </c>
      <c r="C53" s="491"/>
      <c r="D53" s="225">
        <v>200</v>
      </c>
      <c r="E53" s="225"/>
    </row>
    <row r="54" spans="1:16" ht="18.75" customHeight="1">
      <c r="A54" s="117">
        <v>13</v>
      </c>
      <c r="B54" s="491" t="s">
        <v>120</v>
      </c>
      <c r="C54" s="491"/>
      <c r="D54" s="225">
        <v>50</v>
      </c>
      <c r="E54" s="225"/>
    </row>
    <row r="55" spans="1:16" ht="18" hidden="1" customHeight="1">
      <c r="A55" s="117">
        <v>14</v>
      </c>
      <c r="B55" s="491" t="s">
        <v>121</v>
      </c>
      <c r="C55" s="491"/>
      <c r="D55" s="225"/>
      <c r="E55" s="225"/>
      <c r="G55" s="52"/>
    </row>
    <row r="56" spans="1:16" ht="20.25" customHeight="1">
      <c r="A56" s="117">
        <v>14</v>
      </c>
      <c r="B56" s="491" t="s">
        <v>25</v>
      </c>
      <c r="C56" s="491"/>
      <c r="D56" s="225">
        <v>200</v>
      </c>
      <c r="E56" s="225"/>
      <c r="G56" s="52"/>
    </row>
    <row r="57" spans="1:16" ht="18" customHeight="1">
      <c r="A57" s="117">
        <v>15</v>
      </c>
      <c r="B57" s="491" t="s">
        <v>26</v>
      </c>
      <c r="C57" s="491"/>
      <c r="D57" s="225">
        <v>100</v>
      </c>
      <c r="E57" s="225"/>
    </row>
    <row r="58" spans="1:16" ht="18.75" hidden="1" customHeight="1">
      <c r="A58" s="117">
        <v>17</v>
      </c>
      <c r="B58" s="491" t="s">
        <v>67</v>
      </c>
      <c r="C58" s="491"/>
      <c r="D58" s="225"/>
      <c r="E58" s="225"/>
    </row>
    <row r="59" spans="1:16" ht="18.75" hidden="1" customHeight="1">
      <c r="A59" s="117">
        <v>18</v>
      </c>
      <c r="B59" s="491" t="s">
        <v>54</v>
      </c>
      <c r="C59" s="491"/>
      <c r="D59" s="227">
        <f>+'Ekamut-caxs'!D24</f>
        <v>0</v>
      </c>
      <c r="E59" s="227"/>
    </row>
    <row r="60" spans="1:16" ht="18" customHeight="1">
      <c r="A60" s="117">
        <v>16</v>
      </c>
      <c r="B60" s="491" t="s">
        <v>45</v>
      </c>
      <c r="C60" s="491"/>
      <c r="D60" s="225">
        <v>65</v>
      </c>
      <c r="E60" s="225"/>
    </row>
    <row r="61" spans="1:16" ht="18.75" customHeight="1">
      <c r="A61" s="117">
        <v>17</v>
      </c>
      <c r="B61" s="491" t="s">
        <v>76</v>
      </c>
      <c r="C61" s="491"/>
      <c r="D61" s="225">
        <v>100</v>
      </c>
      <c r="E61" s="225"/>
    </row>
    <row r="62" spans="1:16" ht="18.75" hidden="1" customHeight="1">
      <c r="A62" s="117">
        <v>21</v>
      </c>
      <c r="B62" s="491" t="s">
        <v>77</v>
      </c>
      <c r="C62" s="491"/>
      <c r="D62" s="225"/>
      <c r="E62" s="225"/>
    </row>
    <row r="63" spans="1:16" ht="18.75" hidden="1" customHeight="1">
      <c r="A63" s="117">
        <v>22</v>
      </c>
      <c r="B63" s="491" t="s">
        <v>46</v>
      </c>
      <c r="C63" s="491"/>
      <c r="D63" s="225"/>
      <c r="E63" s="225"/>
    </row>
    <row r="64" spans="1:16" ht="18.75" hidden="1" customHeight="1">
      <c r="A64" s="117">
        <v>23</v>
      </c>
      <c r="B64" s="491" t="s">
        <v>122</v>
      </c>
      <c r="C64" s="491"/>
      <c r="D64" s="225"/>
      <c r="E64" s="225"/>
    </row>
    <row r="65" spans="1:15" ht="18.75" hidden="1" customHeight="1">
      <c r="A65" s="117">
        <v>24</v>
      </c>
      <c r="B65" s="491" t="s">
        <v>47</v>
      </c>
      <c r="C65" s="491"/>
      <c r="D65" s="225"/>
      <c r="E65" s="225"/>
    </row>
    <row r="66" spans="1:15" ht="18.75" customHeight="1">
      <c r="A66" s="117">
        <v>18</v>
      </c>
      <c r="B66" s="491" t="s">
        <v>64</v>
      </c>
      <c r="C66" s="491"/>
      <c r="D66" s="225">
        <v>250</v>
      </c>
      <c r="E66" s="225"/>
    </row>
    <row r="67" spans="1:15" ht="18.75" hidden="1" customHeight="1">
      <c r="A67" s="117">
        <v>26</v>
      </c>
      <c r="B67" s="491" t="s">
        <v>201</v>
      </c>
      <c r="C67" s="491"/>
      <c r="D67" s="225"/>
      <c r="E67" s="225"/>
    </row>
    <row r="68" spans="1:15" ht="18.75" customHeight="1">
      <c r="A68" s="117">
        <v>19</v>
      </c>
      <c r="B68" s="491" t="s">
        <v>202</v>
      </c>
      <c r="C68" s="491"/>
      <c r="D68" s="225">
        <v>550</v>
      </c>
      <c r="E68" s="225"/>
    </row>
    <row r="69" spans="1:15" ht="18.75" hidden="1" customHeight="1">
      <c r="A69" s="117">
        <v>28</v>
      </c>
      <c r="B69" s="491" t="s">
        <v>78</v>
      </c>
      <c r="C69" s="491"/>
      <c r="D69" s="225"/>
      <c r="E69" s="225"/>
    </row>
    <row r="70" spans="1:15" ht="18.75" hidden="1" customHeight="1">
      <c r="A70" s="117">
        <v>29</v>
      </c>
      <c r="B70" s="491"/>
      <c r="C70" s="491"/>
      <c r="D70" s="225"/>
      <c r="E70" s="225"/>
    </row>
    <row r="71" spans="1:15" s="6" customFormat="1" ht="18.75" hidden="1" customHeight="1">
      <c r="A71" s="117">
        <v>30</v>
      </c>
      <c r="B71" s="491"/>
      <c r="C71" s="491"/>
      <c r="D71" s="225"/>
      <c r="E71" s="225"/>
    </row>
    <row r="72" spans="1:15" s="6" customFormat="1" ht="18.75" hidden="1" customHeight="1">
      <c r="A72" s="117">
        <v>31</v>
      </c>
      <c r="B72" s="491"/>
      <c r="C72" s="491"/>
      <c r="D72" s="225"/>
      <c r="E72" s="225"/>
      <c r="F72" s="57"/>
    </row>
    <row r="73" spans="1:15" ht="18.75" customHeight="1">
      <c r="A73" s="117">
        <v>20</v>
      </c>
      <c r="B73" s="491" t="s">
        <v>27</v>
      </c>
      <c r="C73" s="491"/>
      <c r="D73" s="225">
        <v>257</v>
      </c>
      <c r="E73" s="225"/>
    </row>
    <row r="74" spans="1:15" s="3" customFormat="1" ht="18.75" customHeight="1">
      <c r="A74" s="161">
        <v>20.100000000000001</v>
      </c>
      <c r="B74" s="492" t="s">
        <v>79</v>
      </c>
      <c r="C74" s="492"/>
      <c r="D74" s="226">
        <v>17.600000000000001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1" t="s">
        <v>80</v>
      </c>
      <c r="C75" s="491"/>
      <c r="D75" s="225"/>
      <c r="E75" s="225"/>
    </row>
    <row r="76" spans="1:15" s="17" customFormat="1" ht="20.25" customHeight="1">
      <c r="A76" s="117">
        <v>21</v>
      </c>
      <c r="B76" s="491" t="s">
        <v>68</v>
      </c>
      <c r="C76" s="491"/>
      <c r="D76" s="225">
        <v>594.70000000000005</v>
      </c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7" t="s">
        <v>258</v>
      </c>
      <c r="C77" s="487"/>
      <c r="D77" s="270">
        <f>SUM(D36,D40:D45,D49:D73,D75:D76)</f>
        <v>37465.499999999993</v>
      </c>
      <c r="E77" s="227" t="s">
        <v>226</v>
      </c>
      <c r="F77" s="267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3" t="s">
        <v>262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3" t="s">
        <v>263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108" customHeight="1">
      <c r="A84" s="496" t="s">
        <v>217</v>
      </c>
      <c r="B84" s="496"/>
      <c r="D84" s="316" t="s">
        <v>227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5"/>
  <sheetViews>
    <sheetView tabSelected="1" view="pageBreakPreview" topLeftCell="A51" zoomScaleSheetLayoutView="100" workbookViewId="0">
      <selection activeCell="C103" sqref="C103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24" customHeight="1">
      <c r="D1" s="348" t="s">
        <v>178</v>
      </c>
      <c r="E1" s="364">
        <v>12</v>
      </c>
    </row>
    <row r="2" spans="1:13" ht="24" customHeight="1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6" spans="1:13" ht="23.25" customHeight="1"/>
    <row r="7" spans="1:13" s="75" customFormat="1" ht="24" customHeight="1">
      <c r="A7" s="73"/>
      <c r="B7" s="74"/>
      <c r="C7" s="74"/>
      <c r="D7" s="348" t="s">
        <v>224</v>
      </c>
      <c r="E7" s="364">
        <v>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0.75" customHeight="1">
      <c r="A8" s="73"/>
      <c r="B8" s="74"/>
      <c r="C8" s="74"/>
      <c r="D8" s="348"/>
      <c r="E8" s="364"/>
      <c r="F8" s="107"/>
      <c r="G8" s="44"/>
      <c r="H8" s="44"/>
      <c r="I8" s="44"/>
      <c r="J8" s="44"/>
      <c r="K8" s="77"/>
      <c r="L8" s="77"/>
      <c r="M8" s="77"/>
    </row>
    <row r="9" spans="1:13" s="75" customFormat="1" ht="21" customHeight="1">
      <c r="A9" s="73"/>
      <c r="B9" s="73"/>
      <c r="C9" s="73"/>
      <c r="D9" s="220" t="s">
        <v>40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19.5" customHeight="1">
      <c r="A10" s="73"/>
      <c r="B10" s="73"/>
      <c r="C10" s="73"/>
      <c r="D10" s="220" t="s">
        <v>29</v>
      </c>
      <c r="E10" s="220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6.25" customHeight="1">
      <c r="A11" s="73"/>
      <c r="B11" s="73"/>
      <c r="C11" s="73"/>
      <c r="D11" s="174" t="str">
        <f>+'Ekamut-caxs'!D10</f>
        <v>03. 04. 2023թ.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4.75" customHeight="1">
      <c r="A12" s="73"/>
      <c r="B12" s="73"/>
      <c r="C12" s="73"/>
      <c r="D12" s="174" t="str">
        <f>+'Ekamut-caxs'!D11</f>
        <v>հ. 737 - Ա որոշմամբ</v>
      </c>
      <c r="E12" s="174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0.75" customHeight="1">
      <c r="A13" s="73"/>
      <c r="B13" s="73"/>
      <c r="C13" s="73"/>
      <c r="D13" s="76"/>
      <c r="E13" s="76"/>
      <c r="F13" s="107"/>
      <c r="G13" s="44"/>
      <c r="H13" s="44"/>
      <c r="I13" s="44"/>
      <c r="J13" s="44"/>
      <c r="K13" s="77"/>
      <c r="L13" s="77"/>
      <c r="M13" s="77"/>
    </row>
    <row r="14" spans="1:13" s="75" customFormat="1" ht="28.5" customHeight="1">
      <c r="A14" s="73"/>
      <c r="B14" s="73"/>
      <c r="C14" s="73"/>
      <c r="D14" s="76"/>
      <c r="E14" s="76"/>
      <c r="F14" s="107"/>
      <c r="G14" s="44"/>
      <c r="H14" s="44"/>
      <c r="I14" s="44"/>
      <c r="J14" s="44"/>
      <c r="K14" s="77"/>
      <c r="L14" s="77"/>
      <c r="M14" s="77"/>
    </row>
    <row r="15" spans="1:13" s="75" customFormat="1" ht="28.5" customHeight="1">
      <c r="A15" s="507" t="s">
        <v>41</v>
      </c>
      <c r="B15" s="507"/>
      <c r="C15" s="507"/>
      <c r="D15" s="507"/>
      <c r="E15" s="354"/>
      <c r="F15" s="107"/>
      <c r="G15" s="44"/>
      <c r="H15" s="44"/>
      <c r="I15" s="44"/>
      <c r="J15" s="44"/>
      <c r="K15" s="77"/>
      <c r="L15" s="77"/>
      <c r="M15" s="77"/>
    </row>
    <row r="16" spans="1:13" s="7" customFormat="1" ht="54" customHeight="1">
      <c r="A16" s="494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16" s="494"/>
      <c r="C16" s="494"/>
      <c r="D16" s="494"/>
      <c r="E16" s="352"/>
      <c r="F16" s="108"/>
      <c r="G16" s="4"/>
      <c r="H16" s="4"/>
      <c r="I16" s="4"/>
      <c r="J16" s="44"/>
      <c r="K16" s="6"/>
      <c r="L16" s="6"/>
      <c r="M16" s="6"/>
    </row>
    <row r="17" spans="1:13" s="7" customFormat="1" ht="18.75" customHeight="1">
      <c r="A17" s="495" t="s">
        <v>249</v>
      </c>
      <c r="B17" s="495"/>
      <c r="C17" s="495"/>
      <c r="D17" s="495"/>
      <c r="E17" s="353"/>
      <c r="F17" s="107"/>
      <c r="G17" s="44"/>
      <c r="H17" s="44"/>
      <c r="I17" s="44"/>
      <c r="J17" s="44"/>
      <c r="K17" s="6"/>
      <c r="L17" s="6"/>
      <c r="M17" s="6"/>
    </row>
    <row r="18" spans="1:13" s="7" customFormat="1" ht="11.25" customHeight="1">
      <c r="A18" s="78"/>
      <c r="B18" s="78"/>
      <c r="C18" s="78"/>
      <c r="D18" s="78"/>
      <c r="E18" s="78"/>
      <c r="F18" s="107"/>
      <c r="G18" s="44"/>
      <c r="H18" s="44"/>
      <c r="I18" s="44"/>
      <c r="J18" s="44"/>
      <c r="K18" s="6"/>
      <c r="L18" s="6"/>
      <c r="M18" s="6"/>
    </row>
    <row r="19" spans="1:13" s="75" customFormat="1" ht="15" customHeight="1">
      <c r="A19" s="73"/>
      <c r="B19" s="73"/>
      <c r="C19" s="73"/>
      <c r="D19" s="79" t="s">
        <v>42</v>
      </c>
      <c r="E19" s="79"/>
      <c r="F19" s="107"/>
      <c r="G19" s="44"/>
      <c r="H19" s="44"/>
      <c r="I19" s="44"/>
      <c r="J19" s="44"/>
      <c r="K19" s="77"/>
      <c r="L19" s="77"/>
      <c r="M19" s="77"/>
    </row>
    <row r="20" spans="1:13" s="8" customFormat="1" ht="27" customHeight="1">
      <c r="A20" s="93" t="s">
        <v>3</v>
      </c>
      <c r="B20" s="508" t="s">
        <v>31</v>
      </c>
      <c r="C20" s="509"/>
      <c r="D20" s="88" t="s">
        <v>43</v>
      </c>
      <c r="E20" s="355"/>
      <c r="F20" s="109"/>
      <c r="G20" s="89"/>
      <c r="H20" s="89"/>
      <c r="I20" s="89"/>
      <c r="J20" s="265"/>
      <c r="K20" s="89"/>
      <c r="L20" s="89"/>
      <c r="M20" s="89"/>
    </row>
    <row r="21" spans="1:13" s="75" customFormat="1" ht="39" customHeight="1">
      <c r="A21" s="12" t="s">
        <v>7</v>
      </c>
      <c r="B21" s="499" t="s">
        <v>32</v>
      </c>
      <c r="C21" s="500"/>
      <c r="D21" s="251">
        <f>+'Dramakani hamematakan'!D6</f>
        <v>1026.4000000000001</v>
      </c>
      <c r="E21" s="356"/>
      <c r="F21" s="505"/>
      <c r="G21" s="506"/>
      <c r="H21" s="264"/>
      <c r="I21" s="264"/>
      <c r="J21" s="225"/>
      <c r="K21" s="77"/>
      <c r="L21" s="77"/>
      <c r="M21" s="77"/>
    </row>
    <row r="22" spans="1:13" s="75" customFormat="1" ht="27.75" customHeight="1">
      <c r="A22" s="12" t="s">
        <v>11</v>
      </c>
      <c r="B22" s="499" t="s">
        <v>83</v>
      </c>
      <c r="C22" s="500"/>
      <c r="D22" s="251">
        <f>SUM(D23:D34)</f>
        <v>37446.6</v>
      </c>
      <c r="E22" s="35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customHeight="1">
      <c r="A23" s="61">
        <v>1</v>
      </c>
      <c r="B23" s="501" t="s">
        <v>118</v>
      </c>
      <c r="C23" s="502"/>
      <c r="D23" s="243">
        <f>+'Ekamut-caxs'!D18</f>
        <v>35662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21" hidden="1" customHeight="1">
      <c r="A24" s="61">
        <v>2</v>
      </c>
      <c r="B24" s="501" t="s">
        <v>245</v>
      </c>
      <c r="C24" s="502"/>
      <c r="D24" s="243">
        <f>+'Ekamut-caxs'!D19</f>
        <v>0</v>
      </c>
      <c r="E24" s="358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1" hidden="1" customHeight="1">
      <c r="A25" s="27">
        <v>2.1</v>
      </c>
      <c r="B25" s="497" t="s">
        <v>246</v>
      </c>
      <c r="C25" s="498"/>
      <c r="D25" s="255">
        <f>+'Ekamut-caxs'!D20</f>
        <v>0</v>
      </c>
      <c r="E25" s="358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61">
        <v>2</v>
      </c>
      <c r="B26" s="501" t="s">
        <v>8</v>
      </c>
      <c r="C26" s="502"/>
      <c r="D26" s="243">
        <f>+'Ekamut-caxs'!D22</f>
        <v>1750</v>
      </c>
      <c r="E26" s="358"/>
      <c r="F26" s="2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61">
        <v>4</v>
      </c>
      <c r="B27" s="501" t="s">
        <v>53</v>
      </c>
      <c r="C27" s="502"/>
      <c r="D27" s="242">
        <f>+'Ekamut-caxs'!D23</f>
        <v>0</v>
      </c>
      <c r="E27" s="359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5</v>
      </c>
      <c r="B28" s="501" t="s">
        <v>63</v>
      </c>
      <c r="C28" s="502"/>
      <c r="D28" s="242">
        <f>+'Ekamut-caxs'!D24</f>
        <v>0</v>
      </c>
      <c r="E28" s="359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6.5" hidden="1" customHeight="1">
      <c r="A29" s="61">
        <v>6</v>
      </c>
      <c r="B29" s="501" t="s">
        <v>194</v>
      </c>
      <c r="C29" s="502"/>
      <c r="D29" s="243">
        <f>+'Ekamut-caxs'!D25</f>
        <v>0</v>
      </c>
      <c r="E29" s="35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8</v>
      </c>
      <c r="B30" s="501" t="s">
        <v>72</v>
      </c>
      <c r="C30" s="502"/>
      <c r="D30" s="243">
        <f>+'Ekamut-caxs'!D26</f>
        <v>0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hidden="1" customHeight="1">
      <c r="A31" s="61">
        <v>9</v>
      </c>
      <c r="B31" s="501" t="s">
        <v>33</v>
      </c>
      <c r="C31" s="502"/>
      <c r="D31" s="242"/>
      <c r="E31" s="359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3</v>
      </c>
      <c r="B32" s="501" t="s">
        <v>10</v>
      </c>
      <c r="C32" s="502"/>
      <c r="D32" s="243">
        <f>+'Ekamut-caxs'!D30</f>
        <v>34.6</v>
      </c>
      <c r="E32" s="358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11</v>
      </c>
      <c r="B33" s="501"/>
      <c r="C33" s="502"/>
      <c r="D33" s="242">
        <f>+'Ekamut-caxs'!D31</f>
        <v>0</v>
      </c>
      <c r="E33" s="359"/>
      <c r="F33" s="110"/>
      <c r="G33" s="101"/>
      <c r="H33" s="101"/>
      <c r="I33" s="101"/>
      <c r="J33" s="44"/>
    </row>
    <row r="34" spans="1:13" s="77" customFormat="1" ht="16.5" hidden="1" customHeight="1">
      <c r="A34" s="61">
        <v>12</v>
      </c>
      <c r="B34" s="501"/>
      <c r="C34" s="502"/>
      <c r="D34" s="242">
        <f>+'Ekamut-caxs'!D32</f>
        <v>0</v>
      </c>
      <c r="E34" s="359"/>
      <c r="F34" s="106"/>
      <c r="G34" s="101"/>
      <c r="H34" s="101"/>
      <c r="I34" s="101"/>
      <c r="J34" s="44"/>
    </row>
    <row r="35" spans="1:13" s="75" customFormat="1" ht="24.75" customHeight="1">
      <c r="A35" s="12" t="s">
        <v>34</v>
      </c>
      <c r="B35" s="503" t="s">
        <v>84</v>
      </c>
      <c r="C35" s="504"/>
      <c r="D35" s="251">
        <f>D36+D80+D93</f>
        <v>37734.1</v>
      </c>
      <c r="E35" s="357"/>
      <c r="F35" s="274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56</v>
      </c>
      <c r="B36" s="503" t="s">
        <v>59</v>
      </c>
      <c r="C36" s="504"/>
      <c r="D36" s="251">
        <f>SUM(D37,D41:D46,D50:D74,D78:D79)</f>
        <v>36745.1</v>
      </c>
      <c r="E36" s="357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01" t="s">
        <v>12</v>
      </c>
      <c r="C37" s="502"/>
      <c r="D37" s="243">
        <f>+'Ekamut-caxs'!D36</f>
        <v>33678</v>
      </c>
      <c r="E37" s="358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497" t="s">
        <v>119</v>
      </c>
      <c r="C38" s="498"/>
      <c r="D38" s="255">
        <f>+'Ekamut-caxs'!D37</f>
        <v>875</v>
      </c>
      <c r="E38" s="360"/>
      <c r="F38" s="26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497" t="s">
        <v>13</v>
      </c>
      <c r="C39" s="498"/>
      <c r="D39" s="255">
        <f>+'Ekamut-caxs'!D38</f>
        <v>300</v>
      </c>
      <c r="E39" s="360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497" t="str">
        <f>+'Ekamut-caxs'!B39</f>
        <v>կամավոր ատեստ. գծով լրավճար</v>
      </c>
      <c r="C40" s="498"/>
      <c r="D40" s="255">
        <f>+'Ekamut-caxs'!D39</f>
        <v>0</v>
      </c>
      <c r="E40" s="360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01" t="s">
        <v>15</v>
      </c>
      <c r="C41" s="502"/>
      <c r="D41" s="243">
        <f>+'Ekamut-caxs'!D40</f>
        <v>371.1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01" t="s">
        <v>14</v>
      </c>
      <c r="C42" s="502"/>
      <c r="D42" s="243">
        <f>+'Ekamut-caxs'!D41</f>
        <v>100.1</v>
      </c>
      <c r="E42" s="358"/>
      <c r="F42" s="342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01" t="s">
        <v>16</v>
      </c>
      <c r="C43" s="502"/>
      <c r="D43" s="243">
        <f>+Komunal!M27</f>
        <v>32.299999999999997</v>
      </c>
      <c r="E43" s="358"/>
      <c r="F43" s="342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1" t="s">
        <v>17</v>
      </c>
      <c r="C44" s="502"/>
      <c r="D44" s="243">
        <f>+'Ekamut-caxs'!D43</f>
        <v>8.8000000000000007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01" t="s">
        <v>18</v>
      </c>
      <c r="C45" s="502"/>
      <c r="D45" s="243">
        <f>+'Ekamut-caxs'!D44</f>
        <v>20</v>
      </c>
      <c r="E45" s="358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01" t="s">
        <v>19</v>
      </c>
      <c r="C46" s="502"/>
      <c r="D46" s="243">
        <f>SUM(D47:D49)</f>
        <v>252.6</v>
      </c>
      <c r="E46" s="358"/>
      <c r="F46" s="113"/>
      <c r="G46" s="67"/>
      <c r="H46" s="67"/>
      <c r="I46" s="67"/>
      <c r="J46" s="67"/>
      <c r="K46" s="96"/>
      <c r="L46" s="96"/>
      <c r="M46" s="96"/>
    </row>
    <row r="47" spans="1:13" ht="18" customHeight="1">
      <c r="A47" s="27">
        <v>7.1</v>
      </c>
      <c r="B47" s="497" t="s">
        <v>20</v>
      </c>
      <c r="C47" s="498"/>
      <c r="D47" s="255">
        <f>+'Ekamut-caxs'!D46</f>
        <v>57.6</v>
      </c>
      <c r="E47" s="358"/>
    </row>
    <row r="48" spans="1:13" ht="18" customHeight="1">
      <c r="A48" s="27">
        <v>7.2</v>
      </c>
      <c r="B48" s="497" t="s">
        <v>21</v>
      </c>
      <c r="C48" s="498"/>
      <c r="D48" s="255">
        <f>+'Ekamut-caxs'!D47</f>
        <v>3</v>
      </c>
      <c r="E48" s="358"/>
    </row>
    <row r="49" spans="1:13" ht="18" customHeight="1">
      <c r="A49" s="27">
        <v>7.3</v>
      </c>
      <c r="B49" s="497" t="s">
        <v>22</v>
      </c>
      <c r="C49" s="498"/>
      <c r="D49" s="255">
        <f>+'Ekamut-caxs'!D48</f>
        <v>192</v>
      </c>
      <c r="E49" s="358"/>
    </row>
    <row r="50" spans="1:13" s="97" customFormat="1" ht="18" customHeight="1">
      <c r="A50" s="61">
        <v>8</v>
      </c>
      <c r="B50" s="501" t="s">
        <v>23</v>
      </c>
      <c r="C50" s="502"/>
      <c r="D50" s="243">
        <f>+'Ekamut-caxs'!D49</f>
        <v>34.6</v>
      </c>
      <c r="E50" s="358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1" t="s">
        <v>30</v>
      </c>
      <c r="C51" s="502"/>
      <c r="D51" s="242">
        <f>+'Ekamut-caxs'!D50</f>
        <v>150</v>
      </c>
      <c r="E51" s="359"/>
      <c r="F51" s="6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01" t="s">
        <v>24</v>
      </c>
      <c r="C52" s="502"/>
      <c r="D52" s="242">
        <f>+'Ekamut-caxs'!D51</f>
        <v>250</v>
      </c>
      <c r="E52" s="359"/>
      <c r="F52" s="113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11</v>
      </c>
      <c r="B53" s="501" t="s">
        <v>75</v>
      </c>
      <c r="C53" s="502"/>
      <c r="D53" s="242">
        <f>+'Ekamut-caxs'!D52</f>
        <v>200</v>
      </c>
      <c r="E53" s="359"/>
      <c r="F53" s="113"/>
      <c r="G53" s="67"/>
      <c r="H53" s="67"/>
      <c r="I53" s="67"/>
      <c r="J53" s="67"/>
      <c r="K53" s="96"/>
      <c r="L53" s="96"/>
      <c r="M53" s="96"/>
    </row>
    <row r="54" spans="1:13" s="69" customFormat="1" ht="18" customHeight="1">
      <c r="A54" s="61">
        <v>12</v>
      </c>
      <c r="B54" s="501" t="s">
        <v>48</v>
      </c>
      <c r="C54" s="502"/>
      <c r="D54" s="243">
        <f>+'Ekamut-caxs'!D53</f>
        <v>200</v>
      </c>
      <c r="E54" s="358"/>
      <c r="F54" s="114"/>
      <c r="G54" s="67"/>
      <c r="H54" s="67"/>
      <c r="I54" s="67"/>
      <c r="J54" s="56"/>
      <c r="K54" s="68"/>
      <c r="L54" s="68"/>
      <c r="M54" s="68"/>
    </row>
    <row r="55" spans="1:13" s="97" customFormat="1" ht="18" customHeight="1">
      <c r="A55" s="61">
        <v>13</v>
      </c>
      <c r="B55" s="501" t="s">
        <v>120</v>
      </c>
      <c r="C55" s="502"/>
      <c r="D55" s="243">
        <f>+'Ekamut-caxs'!D54</f>
        <v>50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>
        <v>14</v>
      </c>
      <c r="B56" s="501" t="s">
        <v>121</v>
      </c>
      <c r="C56" s="502"/>
      <c r="D56" s="243">
        <f>+'Ekamut-caxs'!D55</f>
        <v>0</v>
      </c>
      <c r="E56" s="358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01" t="s">
        <v>25</v>
      </c>
      <c r="C57" s="502"/>
      <c r="D57" s="243">
        <f>+'Ekamut-caxs'!D56</f>
        <v>200</v>
      </c>
      <c r="E57" s="358"/>
      <c r="F57" s="113"/>
      <c r="G57" s="67"/>
      <c r="H57" s="67"/>
      <c r="I57" s="67"/>
      <c r="J57" s="67"/>
      <c r="K57" s="96"/>
      <c r="L57" s="96"/>
      <c r="M57" s="96"/>
    </row>
    <row r="58" spans="1:13" s="95" customFormat="1" ht="17.25" customHeight="1">
      <c r="A58" s="61">
        <v>15</v>
      </c>
      <c r="B58" s="501" t="s">
        <v>26</v>
      </c>
      <c r="C58" s="502"/>
      <c r="D58" s="243">
        <f>+'Ekamut-caxs'!D57</f>
        <v>100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17</v>
      </c>
      <c r="B59" s="501" t="s">
        <v>67</v>
      </c>
      <c r="C59" s="502"/>
      <c r="D59" s="243">
        <f>+'Ekamut-caxs'!D58</f>
        <v>0</v>
      </c>
      <c r="E59" s="358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01" t="s">
        <v>54</v>
      </c>
      <c r="C60" s="502"/>
      <c r="D60" s="243">
        <f>+'Ekamut-caxs'!D59</f>
        <v>0</v>
      </c>
      <c r="E60" s="358"/>
      <c r="F60" s="111"/>
      <c r="G60" s="102"/>
      <c r="H60" s="102"/>
      <c r="I60" s="102"/>
      <c r="J60" s="102"/>
      <c r="K60" s="94"/>
      <c r="L60" s="94"/>
      <c r="M60" s="94"/>
    </row>
    <row r="61" spans="1:13" s="69" customFormat="1" ht="18" customHeight="1">
      <c r="A61" s="61">
        <v>16</v>
      </c>
      <c r="B61" s="501" t="s">
        <v>45</v>
      </c>
      <c r="C61" s="502"/>
      <c r="D61" s="243">
        <f>+'Ekamut-caxs'!D60</f>
        <v>65</v>
      </c>
      <c r="E61" s="358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.75" customHeight="1">
      <c r="A62" s="61">
        <v>17</v>
      </c>
      <c r="B62" s="501" t="s">
        <v>76</v>
      </c>
      <c r="C62" s="502"/>
      <c r="D62" s="243">
        <f>+'Ekamut-caxs'!D61</f>
        <v>100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21</v>
      </c>
      <c r="B63" s="501" t="s">
        <v>77</v>
      </c>
      <c r="C63" s="502"/>
      <c r="D63" s="243">
        <f>+'Ekamut-caxs'!D62</f>
        <v>0</v>
      </c>
      <c r="E63" s="358"/>
      <c r="F63" s="6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22</v>
      </c>
      <c r="B64" s="501" t="s">
        <v>46</v>
      </c>
      <c r="C64" s="502"/>
      <c r="D64" s="243">
        <f>+'Ekamut-caxs'!D63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23</v>
      </c>
      <c r="B65" s="501" t="s">
        <v>122</v>
      </c>
      <c r="C65" s="502"/>
      <c r="D65" s="243">
        <f>+'Ekamut-caxs'!D64</f>
        <v>0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24</v>
      </c>
      <c r="B66" s="501" t="s">
        <v>47</v>
      </c>
      <c r="C66" s="502"/>
      <c r="D66" s="243">
        <f>+'Ekamut-caxs'!D65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501" t="s">
        <v>64</v>
      </c>
      <c r="C67" s="502"/>
      <c r="D67" s="243">
        <f>+'Ekamut-caxs'!D66</f>
        <v>250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26</v>
      </c>
      <c r="B68" s="501" t="s">
        <v>201</v>
      </c>
      <c r="C68" s="502"/>
      <c r="D68" s="243">
        <f>+'Ekamut-caxs'!D67</f>
        <v>0</v>
      </c>
      <c r="E68" s="35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19</v>
      </c>
      <c r="B69" s="501" t="s">
        <v>202</v>
      </c>
      <c r="C69" s="502"/>
      <c r="D69" s="243">
        <f>+'Ekamut-caxs'!D68</f>
        <v>550</v>
      </c>
      <c r="E69" s="358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1" t="s">
        <v>78</v>
      </c>
      <c r="C70" s="502"/>
      <c r="D70" s="243">
        <f>+'Ekamut-caxs'!D69</f>
        <v>0</v>
      </c>
      <c r="E70" s="358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>
        <v>29</v>
      </c>
      <c r="B71" s="501"/>
      <c r="C71" s="502"/>
      <c r="D71" s="243">
        <f>+'Ekamut-caxs'!D70</f>
        <v>0</v>
      </c>
      <c r="E71" s="358"/>
      <c r="F71" s="114"/>
      <c r="G71" s="67"/>
      <c r="H71" s="67"/>
      <c r="I71" s="67"/>
      <c r="J71" s="56"/>
      <c r="K71" s="68"/>
      <c r="L71" s="68"/>
      <c r="M71" s="68"/>
    </row>
    <row r="72" spans="1:13" s="68" customFormat="1" ht="18" hidden="1" customHeight="1">
      <c r="A72" s="61">
        <v>30</v>
      </c>
      <c r="B72" s="501"/>
      <c r="C72" s="502"/>
      <c r="D72" s="242">
        <f>+'Ekamut-caxs'!D71</f>
        <v>0</v>
      </c>
      <c r="E72" s="359"/>
      <c r="F72" s="114"/>
      <c r="G72" s="67"/>
      <c r="H72" s="67"/>
      <c r="I72" s="67"/>
      <c r="J72" s="56"/>
    </row>
    <row r="73" spans="1:13" s="68" customFormat="1" ht="18" hidden="1" customHeight="1">
      <c r="A73" s="61">
        <v>31</v>
      </c>
      <c r="B73" s="501"/>
      <c r="C73" s="502"/>
      <c r="D73" s="242">
        <f>+'Ekamut-caxs'!D72</f>
        <v>0</v>
      </c>
      <c r="E73" s="359"/>
      <c r="F73" s="106"/>
      <c r="G73" s="67"/>
      <c r="H73" s="67"/>
      <c r="I73" s="67"/>
      <c r="J73" s="56"/>
    </row>
    <row r="74" spans="1:13" s="97" customFormat="1" ht="22.5" hidden="1" customHeight="1">
      <c r="A74" s="61">
        <v>32</v>
      </c>
      <c r="B74" s="501" t="s">
        <v>35</v>
      </c>
      <c r="C74" s="502"/>
      <c r="D74" s="243">
        <f>SUM(D75:D77)</f>
        <v>0</v>
      </c>
      <c r="E74" s="358"/>
      <c r="F74" s="113"/>
      <c r="G74" s="67"/>
      <c r="H74" s="67"/>
      <c r="I74" s="67"/>
      <c r="J74" s="67"/>
      <c r="K74" s="96"/>
      <c r="L74" s="96"/>
      <c r="M74" s="96"/>
    </row>
    <row r="75" spans="1:13" ht="19.5" hidden="1" customHeight="1">
      <c r="A75" s="14">
        <v>32.1</v>
      </c>
      <c r="B75" s="497" t="s">
        <v>36</v>
      </c>
      <c r="C75" s="498"/>
      <c r="D75" s="232"/>
      <c r="E75" s="361"/>
    </row>
    <row r="76" spans="1:13" ht="19.5" hidden="1" customHeight="1">
      <c r="A76" s="14">
        <v>32.200000000000003</v>
      </c>
      <c r="B76" s="497" t="s">
        <v>49</v>
      </c>
      <c r="C76" s="498"/>
      <c r="D76" s="232"/>
      <c r="E76" s="361"/>
    </row>
    <row r="77" spans="1:13" ht="19.5" hidden="1" customHeight="1">
      <c r="A77" s="14">
        <v>32.299999999999997</v>
      </c>
      <c r="B77" s="497" t="s">
        <v>85</v>
      </c>
      <c r="C77" s="498"/>
      <c r="D77" s="232">
        <f>+'Ekamut-caxs'!D75</f>
        <v>0</v>
      </c>
      <c r="E77" s="361"/>
    </row>
    <row r="78" spans="1:13" s="97" customFormat="1" ht="17.25" customHeight="1">
      <c r="A78" s="71">
        <v>20</v>
      </c>
      <c r="B78" s="501" t="s">
        <v>37</v>
      </c>
      <c r="C78" s="502"/>
      <c r="D78" s="243">
        <f>+'Deb. ev kreditor'!D59-'Deb. ev kreditor'!D54</f>
        <v>132.60000000000014</v>
      </c>
      <c r="E78" s="358"/>
      <c r="F78" s="113"/>
      <c r="G78" s="67"/>
      <c r="H78" s="67"/>
      <c r="I78" s="67"/>
      <c r="J78" s="67"/>
      <c r="K78" s="96"/>
      <c r="L78" s="96"/>
      <c r="M78" s="96"/>
    </row>
    <row r="79" spans="1:13" s="97" customFormat="1" ht="16.5" hidden="1" customHeight="1">
      <c r="A79" s="71">
        <v>34</v>
      </c>
      <c r="B79" s="501" t="s">
        <v>86</v>
      </c>
      <c r="C79" s="502"/>
      <c r="D79" s="242"/>
      <c r="E79" s="359"/>
      <c r="F79" s="113"/>
      <c r="G79" s="67"/>
      <c r="H79" s="67"/>
      <c r="I79" s="67"/>
      <c r="J79" s="67"/>
      <c r="K79" s="96"/>
      <c r="L79" s="96"/>
      <c r="M79" s="96"/>
    </row>
    <row r="80" spans="1:13" s="81" customFormat="1" ht="25.5" customHeight="1">
      <c r="A80" s="40" t="s">
        <v>57</v>
      </c>
      <c r="B80" s="503" t="s">
        <v>60</v>
      </c>
      <c r="C80" s="504"/>
      <c r="D80" s="251">
        <f>D81+D89</f>
        <v>989</v>
      </c>
      <c r="E80" s="357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26.25" customHeight="1">
      <c r="A81" s="71">
        <v>1</v>
      </c>
      <c r="B81" s="501" t="s">
        <v>91</v>
      </c>
      <c r="C81" s="502"/>
      <c r="D81" s="243">
        <f>SUM(D82:D88)</f>
        <v>989</v>
      </c>
      <c r="E81" s="35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1" t="s">
        <v>87</v>
      </c>
      <c r="C82" s="502"/>
      <c r="D82" s="242">
        <v>265</v>
      </c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v>1.2</v>
      </c>
      <c r="B83" s="501" t="s">
        <v>88</v>
      </c>
      <c r="C83" s="502"/>
      <c r="D83" s="242">
        <v>724</v>
      </c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1.3</v>
      </c>
      <c r="B84" s="501" t="s">
        <v>89</v>
      </c>
      <c r="C84" s="502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hidden="1" customHeight="1">
      <c r="A85" s="71">
        <v>1.4</v>
      </c>
      <c r="B85" s="501" t="s">
        <v>203</v>
      </c>
      <c r="C85" s="502"/>
      <c r="D85" s="242"/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1.5</v>
      </c>
      <c r="B86" s="501" t="s">
        <v>65</v>
      </c>
      <c r="C86" s="502"/>
      <c r="D86" s="242"/>
      <c r="E86" s="359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1.6</v>
      </c>
      <c r="B87" s="501" t="s">
        <v>66</v>
      </c>
      <c r="C87" s="502"/>
      <c r="D87" s="242"/>
      <c r="E87" s="35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1.7</v>
      </c>
      <c r="B88" s="501"/>
      <c r="C88" s="502"/>
      <c r="D88" s="242"/>
      <c r="E88" s="359"/>
      <c r="F88" s="106"/>
      <c r="G88" s="102"/>
      <c r="H88" s="102"/>
      <c r="I88" s="102"/>
      <c r="J88" s="102"/>
      <c r="K88" s="94"/>
      <c r="L88" s="94"/>
      <c r="M88" s="94"/>
    </row>
    <row r="89" spans="1:13" s="95" customFormat="1" ht="35.25" hidden="1" customHeight="1">
      <c r="A89" s="71">
        <v>2</v>
      </c>
      <c r="B89" s="501" t="s">
        <v>92</v>
      </c>
      <c r="C89" s="502"/>
      <c r="D89" s="243">
        <f>SUM(D90:D92)</f>
        <v>0</v>
      </c>
      <c r="E89" s="35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2.1</v>
      </c>
      <c r="B90" s="501" t="s">
        <v>62</v>
      </c>
      <c r="C90" s="502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2.2000000000000002</v>
      </c>
      <c r="B91" s="501" t="s">
        <v>61</v>
      </c>
      <c r="C91" s="502"/>
      <c r="D91" s="242"/>
      <c r="E91" s="359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2.2999999999999998</v>
      </c>
      <c r="B92" s="501" t="s">
        <v>50</v>
      </c>
      <c r="C92" s="502"/>
      <c r="D92" s="242"/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81" customFormat="1" ht="39" hidden="1" customHeight="1">
      <c r="A93" s="40" t="s">
        <v>58</v>
      </c>
      <c r="B93" s="499" t="s">
        <v>132</v>
      </c>
      <c r="C93" s="500"/>
      <c r="D93" s="251">
        <f>SUM(D94:D95)</f>
        <v>0</v>
      </c>
      <c r="E93" s="357"/>
      <c r="F93" s="115"/>
      <c r="G93" s="104"/>
      <c r="H93" s="104"/>
      <c r="I93" s="104"/>
      <c r="J93" s="104"/>
      <c r="K93" s="80"/>
      <c r="L93" s="80"/>
      <c r="M93" s="80"/>
    </row>
    <row r="94" spans="1:13" s="95" customFormat="1" ht="15.75" hidden="1" customHeight="1">
      <c r="A94" s="71">
        <v>1</v>
      </c>
      <c r="B94" s="501" t="s">
        <v>212</v>
      </c>
      <c r="C94" s="502"/>
      <c r="D94" s="242"/>
      <c r="E94" s="359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5.75" hidden="1" customHeight="1">
      <c r="A95" s="71">
        <v>2</v>
      </c>
      <c r="B95" s="501"/>
      <c r="C95" s="502"/>
      <c r="D95" s="242"/>
      <c r="E95" s="359"/>
      <c r="F95" s="106"/>
      <c r="G95" s="102"/>
      <c r="H95" s="102"/>
      <c r="I95" s="102"/>
      <c r="J95" s="102"/>
      <c r="K95" s="94"/>
      <c r="L95" s="94"/>
      <c r="M95" s="94"/>
    </row>
    <row r="96" spans="1:13" s="99" customFormat="1" ht="39" customHeight="1">
      <c r="A96" s="12" t="s">
        <v>38</v>
      </c>
      <c r="B96" s="499" t="s">
        <v>39</v>
      </c>
      <c r="C96" s="500"/>
      <c r="D96" s="251">
        <f>D21+D22-D35</f>
        <v>738.90000000000146</v>
      </c>
      <c r="E96" s="478" t="s">
        <v>226</v>
      </c>
      <c r="F96" s="505"/>
      <c r="G96" s="506"/>
      <c r="H96" s="264"/>
      <c r="I96" s="264"/>
      <c r="J96" s="225"/>
      <c r="K96" s="98"/>
      <c r="L96" s="98"/>
      <c r="M96" s="98"/>
    </row>
    <row r="97" spans="1:13" s="81" customFormat="1" ht="45" customHeight="1">
      <c r="A97" s="86"/>
      <c r="B97" s="87"/>
      <c r="C97" s="87"/>
      <c r="F97" s="115"/>
      <c r="G97" s="104"/>
      <c r="H97" s="104"/>
      <c r="I97" s="104"/>
      <c r="J97" s="104"/>
      <c r="K97" s="80"/>
      <c r="L97" s="80"/>
      <c r="M97" s="80"/>
    </row>
    <row r="98" spans="1:13" s="7" customFormat="1" ht="21.75" hidden="1" customHeight="1">
      <c r="B98" s="18" t="s">
        <v>2</v>
      </c>
      <c r="C98" s="18"/>
      <c r="D98" s="273" t="str">
        <f>+'Ekamut-caxs'!C79</f>
        <v>Ա.Ղազարյան</v>
      </c>
      <c r="E98" s="104"/>
      <c r="F98" s="16"/>
      <c r="G98" s="44"/>
      <c r="H98" s="44"/>
      <c r="I98" s="44"/>
      <c r="J98" s="44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t="22.5" hidden="1" customHeight="1">
      <c r="B100" s="17" t="s">
        <v>6</v>
      </c>
      <c r="C100" s="17"/>
      <c r="D100" s="275" t="str">
        <f>+'Ekamut-caxs'!C81</f>
        <v>Ս.Ավալյան</v>
      </c>
      <c r="E100" s="363"/>
      <c r="F100" s="80"/>
      <c r="G100" s="89"/>
      <c r="H100" s="89"/>
      <c r="I100" s="89"/>
      <c r="J100" s="89"/>
      <c r="K100" s="2"/>
      <c r="L100" s="2"/>
      <c r="M100" s="2"/>
    </row>
    <row r="101" spans="1:13" s="3" customFormat="1" ht="12" hidden="1" customHeight="1">
      <c r="D101" s="224" t="s">
        <v>96</v>
      </c>
      <c r="E101" s="362"/>
      <c r="F101" s="173"/>
      <c r="G101" s="89"/>
      <c r="H101" s="89"/>
      <c r="I101" s="89"/>
      <c r="J101" s="89"/>
      <c r="K101" s="2"/>
      <c r="L101" s="2"/>
      <c r="M101" s="2"/>
    </row>
    <row r="102" spans="1:13" s="3" customFormat="1" hidden="1">
      <c r="B102" s="8" t="s">
        <v>170</v>
      </c>
      <c r="C102" s="8"/>
      <c r="D102" s="82"/>
      <c r="E102" s="82"/>
      <c r="F102" s="82"/>
      <c r="G102" s="89"/>
      <c r="H102" s="89"/>
      <c r="I102" s="89"/>
      <c r="J102" s="89"/>
      <c r="K102" s="2"/>
      <c r="L102" s="2"/>
      <c r="M102" s="2"/>
    </row>
    <row r="103" spans="1:13" s="235" customFormat="1" ht="106.5" customHeight="1">
      <c r="B103" s="477" t="str">
        <f>+'Ekamut-caxs'!A84</f>
        <v>ԵՐԵՎԱՆԻ ՔԱՂԱՔԱՊԵՏ՝</v>
      </c>
      <c r="C103" s="236"/>
      <c r="D103" s="363" t="str">
        <f>+'Ekamut-caxs'!D84</f>
        <v>ՏԻԳՐԱՆ ԱՎԻՆՅԱՆ</v>
      </c>
      <c r="E103" s="80"/>
      <c r="G103" s="6"/>
      <c r="H103" s="6"/>
      <c r="I103" s="6"/>
      <c r="J103" s="6"/>
      <c r="K103" s="6"/>
      <c r="L103" s="6"/>
      <c r="M103" s="6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21:G21"/>
    <mergeCell ref="F96:G96"/>
    <mergeCell ref="A15:D15"/>
    <mergeCell ref="A17:D17"/>
    <mergeCell ref="A16:D16"/>
    <mergeCell ref="B21:C21"/>
    <mergeCell ref="B20:C20"/>
    <mergeCell ref="B22:C22"/>
    <mergeCell ref="B23:C23"/>
    <mergeCell ref="B24:C24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1:C41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25:C25"/>
    <mergeCell ref="B96:C96"/>
    <mergeCell ref="B39:C39"/>
    <mergeCell ref="B40:C40"/>
    <mergeCell ref="B47:C47"/>
    <mergeCell ref="B48:C48"/>
    <mergeCell ref="B49:C49"/>
    <mergeCell ref="B75:C75"/>
    <mergeCell ref="B76:C76"/>
    <mergeCell ref="B77:C77"/>
    <mergeCell ref="B90:C90"/>
    <mergeCell ref="B91:C91"/>
    <mergeCell ref="B92:C92"/>
    <mergeCell ref="B94:C94"/>
    <mergeCell ref="B95:C95"/>
    <mergeCell ref="B93:C93"/>
  </mergeCells>
  <pageMargins left="0.15748031496063" right="0.196850393700787" top="0.23622047244094499" bottom="0.25" header="0.15748031496063" footer="0.18"/>
  <pageSetup paperSize="9" scale="61" orientation="portrait" r:id="rId1"/>
  <headerFooter alignWithMargins="0"/>
  <ignoredErrors>
    <ignoredError sqref="D96 D62:D63 D38:D39 D35:D36 D46:D50 D89 D80 D54:D60 D93 D4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57150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21" sqref="B21:C21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0" t="s">
        <v>55</v>
      </c>
      <c r="B1" s="510"/>
      <c r="C1" s="510"/>
      <c r="D1" s="510"/>
      <c r="E1" s="510"/>
      <c r="F1" s="510"/>
    </row>
    <row r="2" spans="1:18" s="22" customFormat="1" ht="25.5" customHeight="1">
      <c r="A2" s="494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3" t="s">
        <v>247</v>
      </c>
      <c r="B3" s="513"/>
      <c r="C3" s="513"/>
      <c r="D3" s="513"/>
      <c r="E3" s="513"/>
      <c r="F3" s="51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38702.6</v>
      </c>
      <c r="D6" s="268">
        <f>SUM(D7:D17,D20:D22)</f>
        <v>37465.5</v>
      </c>
      <c r="E6" s="268">
        <f t="shared" ref="E6:E65" si="0">D6-C6</f>
        <v>-1237.0999999999985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35662</v>
      </c>
      <c r="D7" s="257">
        <f>+'Ekamut-caxs'!D18</f>
        <v>35662</v>
      </c>
      <c r="E7" s="257">
        <f t="shared" si="0"/>
        <v>0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3</v>
      </c>
      <c r="B10" s="460" t="str">
        <f>+'Ekamut-caxs'!B21</f>
        <v>Սուբսիդիա ջրամատակարարման գծով</v>
      </c>
      <c r="C10" s="256"/>
      <c r="D10" s="257">
        <f>+'Ekamut-caxs'!D21</f>
        <v>1.3</v>
      </c>
      <c r="E10" s="257">
        <f t="shared" si="1"/>
        <v>1.3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4" t="s">
        <v>8</v>
      </c>
      <c r="C11" s="256">
        <v>3000</v>
      </c>
      <c r="D11" s="257">
        <f>+'Ekamut-caxs'!D22</f>
        <v>1750</v>
      </c>
      <c r="E11" s="257">
        <f>D11-C11</f>
        <v>-1250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9</v>
      </c>
      <c r="B17" s="259" t="s">
        <v>123</v>
      </c>
      <c r="C17" s="260">
        <f>SUM(C18:C19)</f>
        <v>17.600000000000001</v>
      </c>
      <c r="D17" s="260">
        <f>SUM(D18:D19)</f>
        <v>17.600000000000001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9.1</v>
      </c>
      <c r="B18" s="32" t="s">
        <v>73</v>
      </c>
      <c r="C18" s="228">
        <v>17.600000000000001</v>
      </c>
      <c r="D18" s="229">
        <f>+'Ekamut-caxs'!D28</f>
        <v>17.600000000000001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10</v>
      </c>
      <c r="B20" s="246" t="s">
        <v>10</v>
      </c>
      <c r="C20" s="258">
        <v>23</v>
      </c>
      <c r="D20" s="257">
        <f>+'Ekamut-caxs'!D30</f>
        <v>34.6</v>
      </c>
      <c r="E20" s="257">
        <f t="shared" si="0"/>
        <v>11.600000000000001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38702.6</v>
      </c>
      <c r="D23" s="269">
        <f>SUM(D24,D28:D33,D37:D61,D63:D64)</f>
        <v>37465.499999999993</v>
      </c>
      <c r="E23" s="268">
        <f t="shared" si="0"/>
        <v>-1237.1000000000058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35338</v>
      </c>
      <c r="D24" s="260">
        <f>+'Ekamut-caxs'!D36</f>
        <v>33678</v>
      </c>
      <c r="E24" s="257">
        <f t="shared" si="0"/>
        <v>-1660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8">
        <v>1500</v>
      </c>
      <c r="D25" s="261">
        <f>+'Ekamut-caxs'!D37</f>
        <v>875</v>
      </c>
      <c r="E25" s="229">
        <f>D25-C25</f>
        <v>-625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8"/>
      <c r="D26" s="261">
        <f>+'Ekamut-caxs'!D38</f>
        <v>300</v>
      </c>
      <c r="E26" s="229">
        <f>D26-C26</f>
        <v>300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375.2</v>
      </c>
      <c r="D28" s="260">
        <f>+'Ekamut-caxs'!D40</f>
        <v>371.1</v>
      </c>
      <c r="E28" s="257">
        <f t="shared" si="0"/>
        <v>-4.0999999999999659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146.1</v>
      </c>
      <c r="D29" s="260">
        <f>+'Ekamut-caxs'!D41</f>
        <v>100.1</v>
      </c>
      <c r="E29" s="257">
        <f t="shared" si="0"/>
        <v>-46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29.9</v>
      </c>
      <c r="D30" s="260">
        <f>+'Ekamut-caxs'!D42</f>
        <v>33.6</v>
      </c>
      <c r="E30" s="257">
        <f t="shared" si="0"/>
        <v>3.7000000000000028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8.8000000000000007</v>
      </c>
      <c r="D31" s="260">
        <f>+'Ekamut-caxs'!D43</f>
        <v>8.8000000000000007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4" t="s">
        <v>18</v>
      </c>
      <c r="C32" s="258">
        <v>20</v>
      </c>
      <c r="D32" s="260">
        <f>+'Ekamut-caxs'!D44</f>
        <v>20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4" t="s">
        <v>19</v>
      </c>
      <c r="C33" s="260">
        <f>SUM(C34:C36)</f>
        <v>250.6</v>
      </c>
      <c r="D33" s="260">
        <f>SUM(D34:D36)</f>
        <v>252.6</v>
      </c>
      <c r="E33" s="257">
        <f t="shared" si="0"/>
        <v>2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customHeight="1">
      <c r="A35" s="27">
        <v>7.2</v>
      </c>
      <c r="B35" s="32" t="s">
        <v>21</v>
      </c>
      <c r="C35" s="228">
        <v>1</v>
      </c>
      <c r="D35" s="261">
        <f>+'Ekamut-caxs'!D47</f>
        <v>3</v>
      </c>
      <c r="E35" s="229">
        <f t="shared" si="0"/>
        <v>2</v>
      </c>
      <c r="F35" s="230"/>
    </row>
    <row r="36" spans="1:18" ht="21" customHeight="1">
      <c r="A36" s="27">
        <v>7.3</v>
      </c>
      <c r="B36" s="32" t="s">
        <v>22</v>
      </c>
      <c r="C36" s="228">
        <v>192</v>
      </c>
      <c r="D36" s="261">
        <f>+'Ekamut-caxs'!D48</f>
        <v>192</v>
      </c>
      <c r="E36" s="229">
        <f t="shared" si="0"/>
        <v>0</v>
      </c>
      <c r="F36" s="230"/>
    </row>
    <row r="37" spans="1:18" s="58" customFormat="1" ht="21" customHeight="1">
      <c r="A37" s="61">
        <v>8</v>
      </c>
      <c r="B37" s="244" t="s">
        <v>23</v>
      </c>
      <c r="C37" s="258">
        <v>23</v>
      </c>
      <c r="D37" s="260">
        <f>+'Ekamut-caxs'!D49</f>
        <v>34.6</v>
      </c>
      <c r="E37" s="257">
        <f t="shared" si="0"/>
        <v>11.600000000000001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4" t="s">
        <v>30</v>
      </c>
      <c r="C38" s="258">
        <v>100</v>
      </c>
      <c r="D38" s="260">
        <f>+'Ekamut-caxs'!D50</f>
        <v>150</v>
      </c>
      <c r="E38" s="257">
        <f t="shared" si="0"/>
        <v>50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4" t="s">
        <v>24</v>
      </c>
      <c r="C39" s="258">
        <v>150</v>
      </c>
      <c r="D39" s="260">
        <f>+'Ekamut-caxs'!D51</f>
        <v>250</v>
      </c>
      <c r="E39" s="257">
        <f t="shared" si="0"/>
        <v>100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49" t="s">
        <v>75</v>
      </c>
      <c r="C40" s="258">
        <v>200</v>
      </c>
      <c r="D40" s="260">
        <f>+'Ekamut-caxs'!D52</f>
        <v>200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12</v>
      </c>
      <c r="B41" s="244" t="s">
        <v>48</v>
      </c>
      <c r="C41" s="258">
        <v>200</v>
      </c>
      <c r="D41" s="260">
        <f>+'Ekamut-caxs'!D53</f>
        <v>200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13</v>
      </c>
      <c r="B42" s="244" t="s">
        <v>120</v>
      </c>
      <c r="C42" s="258">
        <v>50</v>
      </c>
      <c r="D42" s="260">
        <f>+'Ekamut-caxs'!D54</f>
        <v>50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15</v>
      </c>
      <c r="B44" s="244" t="s">
        <v>25</v>
      </c>
      <c r="C44" s="256">
        <v>150</v>
      </c>
      <c r="D44" s="260">
        <f>+'Ekamut-caxs'!D56</f>
        <v>200</v>
      </c>
      <c r="E44" s="257">
        <f t="shared" si="0"/>
        <v>50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16</v>
      </c>
      <c r="B45" s="244" t="s">
        <v>26</v>
      </c>
      <c r="C45" s="256">
        <v>80</v>
      </c>
      <c r="D45" s="260">
        <f>+'Ekamut-caxs'!D57</f>
        <v>100</v>
      </c>
      <c r="E45" s="257">
        <f>D45-C45</f>
        <v>20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19</v>
      </c>
      <c r="B48" s="244" t="s">
        <v>45</v>
      </c>
      <c r="C48" s="258">
        <v>65</v>
      </c>
      <c r="D48" s="260">
        <f>+'Ekamut-caxs'!D60</f>
        <v>65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20</v>
      </c>
      <c r="B49" s="259" t="s">
        <v>76</v>
      </c>
      <c r="C49" s="258">
        <v>50</v>
      </c>
      <c r="D49" s="260">
        <f>+'Ekamut-caxs'!D61</f>
        <v>100</v>
      </c>
      <c r="E49" s="257">
        <f t="shared" si="0"/>
        <v>50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21</v>
      </c>
      <c r="B50" s="259" t="s">
        <v>77</v>
      </c>
      <c r="C50" s="256">
        <v>95</v>
      </c>
      <c r="D50" s="260">
        <f>+'Ekamut-caxs'!D62</f>
        <v>0</v>
      </c>
      <c r="E50" s="257">
        <f t="shared" si="0"/>
        <v>-95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hidden="1" customHeight="1">
      <c r="A51" s="61">
        <v>22</v>
      </c>
      <c r="B51" s="244" t="s">
        <v>46</v>
      </c>
      <c r="C51" s="256"/>
      <c r="D51" s="260">
        <f>+'Ekamut-caxs'!D63</f>
        <v>0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25</v>
      </c>
      <c r="B54" s="244" t="s">
        <v>64</v>
      </c>
      <c r="C54" s="256">
        <v>250</v>
      </c>
      <c r="D54" s="260">
        <f>+'Ekamut-caxs'!D66</f>
        <v>250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27</v>
      </c>
      <c r="B56" s="246" t="s">
        <v>202</v>
      </c>
      <c r="C56" s="256">
        <v>450</v>
      </c>
      <c r="D56" s="260">
        <f>+'Ekamut-caxs'!D68</f>
        <v>550</v>
      </c>
      <c r="E56" s="257">
        <f t="shared" si="3"/>
        <v>100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+'Ekamut-caxs'!D72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32</v>
      </c>
      <c r="B61" s="346" t="s">
        <v>27</v>
      </c>
      <c r="C61" s="256">
        <v>183.9</v>
      </c>
      <c r="D61" s="260">
        <f>+'Ekamut-caxs'!D73</f>
        <v>257</v>
      </c>
      <c r="E61" s="257">
        <f t="shared" si="2"/>
        <v>73.099999999999994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32.1</v>
      </c>
      <c r="B62" s="30" t="s">
        <v>79</v>
      </c>
      <c r="C62" s="230">
        <v>17.600000000000001</v>
      </c>
      <c r="D62" s="261">
        <f>+'Ekamut-caxs'!D74</f>
        <v>17.600000000000001</v>
      </c>
      <c r="E62" s="229">
        <f t="shared" si="2"/>
        <v>0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34</v>
      </c>
      <c r="B64" s="244" t="s">
        <v>68</v>
      </c>
      <c r="C64" s="256">
        <v>487.1</v>
      </c>
      <c r="D64" s="260">
        <f>+'Ekamut-caxs'!D76</f>
        <v>594.70000000000005</v>
      </c>
      <c r="E64" s="257">
        <f t="shared" si="2"/>
        <v>107.60000000000002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2" t="str">
        <f>+'Ekamut-caxs'!C79</f>
        <v>Ա.Ղազարյան</v>
      </c>
      <c r="E67" s="512"/>
      <c r="F67" s="123"/>
    </row>
    <row r="68" spans="1:18" ht="9.75" customHeight="1">
      <c r="B68" s="38"/>
      <c r="D68" s="511" t="s">
        <v>5</v>
      </c>
      <c r="E68" s="511"/>
      <c r="F68" s="344"/>
    </row>
    <row r="69" spans="1:18" ht="24.75" customHeight="1">
      <c r="B69" s="37" t="s">
        <v>6</v>
      </c>
      <c r="C69" s="24"/>
      <c r="D69" s="512" t="str">
        <f>+'Ekamut-caxs'!C81</f>
        <v>Ս.Ավալյան</v>
      </c>
      <c r="E69" s="512"/>
      <c r="F69" s="123"/>
    </row>
    <row r="70" spans="1:18" ht="11.25" customHeight="1">
      <c r="D70" s="511" t="s">
        <v>5</v>
      </c>
      <c r="E70" s="511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21" sqref="B21:C21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0.7109375" style="20" customWidth="1"/>
    <col min="6" max="6" width="41.140625" style="20" customWidth="1"/>
    <col min="7" max="7" width="0.28515625" style="130" customWidth="1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82</v>
      </c>
      <c r="B1" s="510"/>
      <c r="C1" s="510"/>
      <c r="D1" s="510"/>
      <c r="E1" s="510"/>
      <c r="F1" s="510"/>
    </row>
    <row r="2" spans="1:20" s="22" customFormat="1" ht="20.25">
      <c r="A2" s="494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3" t="s">
        <v>250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1026.4000000000001</v>
      </c>
      <c r="D6" s="231">
        <f>+C6</f>
        <v>1026.4000000000001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38685</v>
      </c>
      <c r="D7" s="251">
        <f>SUM(D8:D20)</f>
        <v>37446.6</v>
      </c>
      <c r="E7" s="251">
        <f>D7-C7</f>
        <v>-1238.4000000000015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35662</v>
      </c>
      <c r="D8" s="243">
        <f>+'Dramakan hosqer'!D23</f>
        <v>35662</v>
      </c>
      <c r="E8" s="243">
        <f>D8-C8</f>
        <v>0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hosqer'!B24</f>
        <v>Այլ նպաստներ բյուջեից, որից՝</v>
      </c>
      <c r="C9" s="242"/>
      <c r="D9" s="243">
        <f>+'Dramakan hosqer'!D24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hosqer'!B25</f>
        <v>կամավոր ատեստավորման գծով</v>
      </c>
      <c r="C10" s="232"/>
      <c r="D10" s="255">
        <f>+'Dramakan hosqer'!D25</f>
        <v>0</v>
      </c>
      <c r="E10" s="243">
        <f>D10-C10</f>
        <v>0</v>
      </c>
      <c r="F10" s="232"/>
    </row>
    <row r="11" spans="1:20" s="58" customFormat="1" ht="17.25" customHeight="1">
      <c r="A11" s="61">
        <v>3</v>
      </c>
      <c r="B11" s="244" t="s">
        <v>8</v>
      </c>
      <c r="C11" s="242">
        <v>3000</v>
      </c>
      <c r="D11" s="243">
        <f>+'Dramakan hosqer'!D26</f>
        <v>1750</v>
      </c>
      <c r="E11" s="243">
        <f t="shared" si="0"/>
        <v>-1250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hosqer'!D27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hosqer'!D28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hosqer'!D29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hosqer'!D30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hosqer'!D31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10</v>
      </c>
      <c r="B18" s="241" t="s">
        <v>10</v>
      </c>
      <c r="C18" s="242">
        <v>23</v>
      </c>
      <c r="D18" s="243">
        <f>+'Dramakan hosqer'!D32</f>
        <v>34.6</v>
      </c>
      <c r="E18" s="243">
        <f>D18-C18</f>
        <v>11.600000000000001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hosqer'!D33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hosqer'!D34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39419.199999999997</v>
      </c>
      <c r="D21" s="251">
        <f>+D22+D66+D79</f>
        <v>37734.1</v>
      </c>
      <c r="E21" s="251">
        <f t="shared" si="0"/>
        <v>-1685.0999999999985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38164.199999999997</v>
      </c>
      <c r="D22" s="251">
        <f>SUM(D23,D27:D32,D36:D60,D64:D65)</f>
        <v>36745.1</v>
      </c>
      <c r="E22" s="251">
        <f t="shared" si="0"/>
        <v>-1419.0999999999985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35338</v>
      </c>
      <c r="D23" s="243">
        <f>+'Dramakan hosqer'!D37</f>
        <v>33678</v>
      </c>
      <c r="E23" s="243">
        <f t="shared" si="0"/>
        <v>-1660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2">
        <v>1500</v>
      </c>
      <c r="D24" s="255">
        <f>+'Dramakan hosqer'!D38</f>
        <v>875</v>
      </c>
      <c r="E24" s="255">
        <f t="shared" si="0"/>
        <v>-625</v>
      </c>
      <c r="F24" s="232"/>
    </row>
    <row r="25" spans="1:20" ht="18" customHeight="1">
      <c r="A25" s="27">
        <v>1.2</v>
      </c>
      <c r="B25" s="32" t="s">
        <v>13</v>
      </c>
      <c r="C25" s="232"/>
      <c r="D25" s="255">
        <f>+'Dramakan hosqer'!D39</f>
        <v>300</v>
      </c>
      <c r="E25" s="255">
        <f t="shared" si="0"/>
        <v>300</v>
      </c>
      <c r="F25" s="232"/>
    </row>
    <row r="26" spans="1:20" ht="18" hidden="1" customHeight="1">
      <c r="A26" s="27">
        <v>1.3</v>
      </c>
      <c r="B26" s="32" t="str">
        <f>+'Dramakan hosqer'!B40</f>
        <v>կամավոր ատեստ. գծով լրավճար</v>
      </c>
      <c r="C26" s="232"/>
      <c r="D26" s="255">
        <f>+'Dramakan hosqer'!D40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375.2</v>
      </c>
      <c r="D27" s="243">
        <f>+'Dramakan hosqer'!D41</f>
        <v>371.1</v>
      </c>
      <c r="E27" s="243">
        <f t="shared" si="0"/>
        <v>-4.0999999999999659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146.1</v>
      </c>
      <c r="D28" s="243">
        <f>+'Dramakan hosqer'!D42</f>
        <v>100.1</v>
      </c>
      <c r="E28" s="243">
        <f t="shared" si="0"/>
        <v>-46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29.9</v>
      </c>
      <c r="D29" s="243">
        <f>+'Dramakan hosqer'!D43</f>
        <v>32.299999999999997</v>
      </c>
      <c r="E29" s="243">
        <f t="shared" si="0"/>
        <v>2.3999999999999986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8.8000000000000007</v>
      </c>
      <c r="D30" s="243">
        <f>+'Dramakan hosqer'!D44</f>
        <v>8.8000000000000007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4" t="s">
        <v>18</v>
      </c>
      <c r="C31" s="242">
        <v>20</v>
      </c>
      <c r="D31" s="243">
        <f>+'Dramakan hosqer'!D45</f>
        <v>20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4" t="s">
        <v>19</v>
      </c>
      <c r="C32" s="243">
        <f>SUM(C33:C35)</f>
        <v>250.6</v>
      </c>
      <c r="D32" s="243">
        <f>SUM(D33:D35)</f>
        <v>252.6</v>
      </c>
      <c r="E32" s="243">
        <f t="shared" si="0"/>
        <v>2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2">
        <v>57.6</v>
      </c>
      <c r="D33" s="255">
        <f>+'Dramakan hosqer'!D47</f>
        <v>57.6</v>
      </c>
      <c r="E33" s="255">
        <f t="shared" si="0"/>
        <v>0</v>
      </c>
      <c r="F33" s="232"/>
    </row>
    <row r="34" spans="1:20" s="34" customFormat="1" ht="18" customHeight="1">
      <c r="A34" s="27">
        <v>7.2</v>
      </c>
      <c r="B34" s="32" t="s">
        <v>21</v>
      </c>
      <c r="C34" s="232">
        <v>1</v>
      </c>
      <c r="D34" s="255">
        <f>+'Dramakan hosqer'!D48</f>
        <v>3</v>
      </c>
      <c r="E34" s="255">
        <f t="shared" si="0"/>
        <v>2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2">
        <v>192</v>
      </c>
      <c r="D35" s="255">
        <f>+'Dramakan hosqer'!D49</f>
        <v>192</v>
      </c>
      <c r="E35" s="255">
        <f t="shared" si="0"/>
        <v>0</v>
      </c>
      <c r="F35" s="232"/>
      <c r="I35" s="137"/>
    </row>
    <row r="36" spans="1:20" s="58" customFormat="1" ht="18" customHeight="1">
      <c r="A36" s="61">
        <v>8</v>
      </c>
      <c r="B36" s="244" t="s">
        <v>23</v>
      </c>
      <c r="C36" s="242">
        <v>23</v>
      </c>
      <c r="D36" s="243">
        <f>+'Dramakan hosqer'!D50</f>
        <v>34.6</v>
      </c>
      <c r="E36" s="243">
        <f t="shared" si="0"/>
        <v>11.600000000000001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4" t="s">
        <v>30</v>
      </c>
      <c r="C37" s="242">
        <v>100</v>
      </c>
      <c r="D37" s="243">
        <f>+'Dramakan hosqer'!D51</f>
        <v>150</v>
      </c>
      <c r="E37" s="243">
        <f t="shared" si="0"/>
        <v>50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4" t="s">
        <v>24</v>
      </c>
      <c r="C38" s="242">
        <v>150</v>
      </c>
      <c r="D38" s="243">
        <f>+'Dramakan hosqer'!D52</f>
        <v>250</v>
      </c>
      <c r="E38" s="243">
        <f t="shared" si="0"/>
        <v>100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11</v>
      </c>
      <c r="B39" s="249" t="s">
        <v>75</v>
      </c>
      <c r="C39" s="242">
        <v>200</v>
      </c>
      <c r="D39" s="243">
        <f>+'Dramakan hosqer'!D53</f>
        <v>200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12</v>
      </c>
      <c r="B40" s="244" t="s">
        <v>48</v>
      </c>
      <c r="C40" s="242">
        <v>200</v>
      </c>
      <c r="D40" s="243">
        <f>+'Dramakan hosqer'!D54</f>
        <v>200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13</v>
      </c>
      <c r="B41" s="244" t="s">
        <v>120</v>
      </c>
      <c r="C41" s="242">
        <v>50</v>
      </c>
      <c r="D41" s="243">
        <f>+'Dramakan hosqer'!D55</f>
        <v>50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hosqer'!D56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15</v>
      </c>
      <c r="B43" s="244" t="s">
        <v>25</v>
      </c>
      <c r="C43" s="242">
        <v>150</v>
      </c>
      <c r="D43" s="243">
        <f>+'Dramakan hosqer'!D57</f>
        <v>200</v>
      </c>
      <c r="E43" s="243">
        <f t="shared" si="0"/>
        <v>50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16</v>
      </c>
      <c r="B44" s="244" t="s">
        <v>26</v>
      </c>
      <c r="C44" s="242">
        <v>80</v>
      </c>
      <c r="D44" s="243">
        <f>+'Dramakan hosqer'!D58</f>
        <v>100</v>
      </c>
      <c r="E44" s="243">
        <f t="shared" si="0"/>
        <v>20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hosqer'!D59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hosqer'!D60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19</v>
      </c>
      <c r="B47" s="259" t="s">
        <v>45</v>
      </c>
      <c r="C47" s="242">
        <v>65</v>
      </c>
      <c r="D47" s="243">
        <f>+'Dramakan hosqer'!D61</f>
        <v>65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20</v>
      </c>
      <c r="B48" s="259" t="s">
        <v>76</v>
      </c>
      <c r="C48" s="242">
        <v>50</v>
      </c>
      <c r="D48" s="243">
        <f>+'Dramakan hosqer'!D62</f>
        <v>100</v>
      </c>
      <c r="E48" s="243">
        <f t="shared" si="0"/>
        <v>50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21</v>
      </c>
      <c r="B49" s="259" t="s">
        <v>77</v>
      </c>
      <c r="C49" s="242">
        <v>95</v>
      </c>
      <c r="D49" s="243">
        <f>+'Dramakan hosqer'!D63</f>
        <v>0</v>
      </c>
      <c r="E49" s="243">
        <f t="shared" si="0"/>
        <v>-95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22</v>
      </c>
      <c r="B50" s="244" t="s">
        <v>46</v>
      </c>
      <c r="C50" s="242"/>
      <c r="D50" s="243">
        <f>+'Dramakan hosqer'!D64</f>
        <v>0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hosqer'!D65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hosqer'!D66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25</v>
      </c>
      <c r="B53" s="244" t="s">
        <v>64</v>
      </c>
      <c r="C53" s="242">
        <v>250</v>
      </c>
      <c r="D53" s="243">
        <f>+'Dramakan hosqer'!D67</f>
        <v>250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26</v>
      </c>
      <c r="B54" s="246" t="s">
        <v>201</v>
      </c>
      <c r="C54" s="242">
        <v>450</v>
      </c>
      <c r="D54" s="243">
        <f>+'Dramakan hosqer'!D68</f>
        <v>0</v>
      </c>
      <c r="E54" s="243">
        <f t="shared" ref="E54:E55" si="1">D54-C54</f>
        <v>-450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27</v>
      </c>
      <c r="B55" s="246" t="s">
        <v>202</v>
      </c>
      <c r="C55" s="242"/>
      <c r="D55" s="243">
        <f>+'Dramakan hosqer'!D69</f>
        <v>550</v>
      </c>
      <c r="E55" s="243">
        <f t="shared" si="1"/>
        <v>550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hosqer'!D70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hosqer'!D71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hosqer'!D72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hosqer'!D73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hosqer'!D75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hosqer'!D76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hosqer'!D77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33</v>
      </c>
      <c r="B64" s="250" t="s">
        <v>37</v>
      </c>
      <c r="C64" s="242">
        <v>132.6</v>
      </c>
      <c r="D64" s="243">
        <f>+'Dramakan hosqer'!D78</f>
        <v>132.60000000000014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hosqer'!D79</f>
        <v>0</v>
      </c>
      <c r="E65" s="243">
        <f t="shared" si="0"/>
        <v>0</v>
      </c>
      <c r="F65" s="242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1">
        <f>+C67+C75</f>
        <v>955</v>
      </c>
      <c r="D66" s="251">
        <f>+D67+D75</f>
        <v>989</v>
      </c>
      <c r="E66" s="251">
        <f t="shared" si="0"/>
        <v>34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2" t="s">
        <v>91</v>
      </c>
      <c r="C67" s="243">
        <f>SUM(C68:C74)</f>
        <v>955</v>
      </c>
      <c r="D67" s="243">
        <f>SUM(D68:D74)</f>
        <v>989</v>
      </c>
      <c r="E67" s="243">
        <f t="shared" si="0"/>
        <v>34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3" t="s">
        <v>87</v>
      </c>
      <c r="C68" s="242">
        <v>265</v>
      </c>
      <c r="D68" s="243">
        <f>+'Dramakan hosqer'!D82</f>
        <v>265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40.5" customHeight="1">
      <c r="A69" s="71">
        <v>1.2</v>
      </c>
      <c r="B69" s="253" t="s">
        <v>88</v>
      </c>
      <c r="C69" s="242">
        <v>690</v>
      </c>
      <c r="D69" s="243">
        <f>+'Dramakan hosqer'!D83</f>
        <v>724</v>
      </c>
      <c r="E69" s="243">
        <f>D69-C69</f>
        <v>34</v>
      </c>
      <c r="F69" s="480" t="s">
        <v>277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hosqer'!D84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hosqer'!D85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hosqer'!D86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hosqer'!D87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hosqer'!D88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hosqer'!D90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hosqer'!D91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hosqer'!D92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1">
        <f>SUM(C80:C81)</f>
        <v>300</v>
      </c>
      <c r="D79" s="251">
        <f>SUM(D80:D81)</f>
        <v>0</v>
      </c>
      <c r="E79" s="251">
        <f t="shared" si="2"/>
        <v>-300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48" t="str">
        <f>+'Dramakan hosqer'!B94</f>
        <v>Աշխատավարձի գծով</v>
      </c>
      <c r="C80" s="242">
        <v>300</v>
      </c>
      <c r="D80" s="242">
        <f>+'Dramakan hosqer'!D94</f>
        <v>0</v>
      </c>
      <c r="E80" s="242">
        <f>D80-C80</f>
        <v>-300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hosqer'!B95</f>
        <v>0</v>
      </c>
      <c r="C81" s="242"/>
      <c r="D81" s="242">
        <f>+'Dramakan hosqer'!D95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292.20000000000437</v>
      </c>
      <c r="D82" s="251">
        <f>D6+D7-D21</f>
        <v>738.90000000000146</v>
      </c>
      <c r="E82" s="251">
        <f t="shared" si="2"/>
        <v>446.69999999999709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5" t="str">
        <f>+'Ekamut-caxs'!C79</f>
        <v>Ա.Ղազարյան</v>
      </c>
      <c r="E84" s="51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4" t="s">
        <v>96</v>
      </c>
      <c r="E85" s="514"/>
      <c r="F85" s="347"/>
    </row>
    <row r="86" spans="1:20" s="19" customFormat="1" ht="22.5" customHeight="1">
      <c r="A86" s="20"/>
      <c r="B86" s="39" t="s">
        <v>6</v>
      </c>
      <c r="C86" s="20"/>
      <c r="D86" s="512" t="str">
        <f>+'Ekamut-caxs'!C81</f>
        <v>Ս.Ավալյան</v>
      </c>
      <c r="E86" s="51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4" t="s">
        <v>96</v>
      </c>
      <c r="E87" s="514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B21" sqref="B21:C21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2" t="s">
        <v>69</v>
      </c>
      <c r="B1" s="522"/>
      <c r="C1" s="522"/>
      <c r="D1" s="522"/>
      <c r="E1" s="522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3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136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6" t="s">
        <v>251</v>
      </c>
      <c r="B4" s="526"/>
      <c r="C4" s="526"/>
      <c r="D4" s="526"/>
      <c r="E4" s="526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17" t="s">
        <v>141</v>
      </c>
      <c r="B7" s="518"/>
      <c r="C7" s="518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661.4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>
        <v>661.4</v>
      </c>
      <c r="E25" s="31" t="s">
        <v>275</v>
      </c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661.4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17" t="s">
        <v>166</v>
      </c>
      <c r="B35" s="518"/>
      <c r="C35" s="518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73.7</v>
      </c>
      <c r="E36" s="31" t="s">
        <v>275</v>
      </c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12.1</v>
      </c>
      <c r="E37" s="31" t="s">
        <v>275</v>
      </c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1.6</v>
      </c>
      <c r="E38" s="31" t="s">
        <v>275</v>
      </c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>
        <v>4.8</v>
      </c>
      <c r="E41" s="31" t="s">
        <v>275</v>
      </c>
    </row>
    <row r="42" spans="1:22" ht="33.75" customHeight="1">
      <c r="A42" s="193">
        <v>1.7</v>
      </c>
      <c r="B42" s="195"/>
      <c r="C42" s="193" t="s">
        <v>175</v>
      </c>
      <c r="D42" s="31">
        <v>1.1000000000000001</v>
      </c>
      <c r="E42" s="31" t="s">
        <v>275</v>
      </c>
    </row>
    <row r="43" spans="1:22" ht="23.25" customHeight="1">
      <c r="A43" s="193">
        <v>1.8</v>
      </c>
      <c r="B43" s="195" t="s">
        <v>276</v>
      </c>
      <c r="C43" s="197" t="s">
        <v>22</v>
      </c>
      <c r="D43" s="31">
        <v>16</v>
      </c>
      <c r="E43" s="31" t="s">
        <v>275</v>
      </c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>
        <v>15.8</v>
      </c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>
        <v>7.5</v>
      </c>
      <c r="E53" s="31"/>
    </row>
    <row r="54" spans="1:22" ht="33" customHeight="1">
      <c r="A54" s="193"/>
      <c r="B54" s="190" t="s">
        <v>167</v>
      </c>
      <c r="C54" s="30"/>
      <c r="D54" s="191">
        <f>SUM(D55:D58)</f>
        <v>1953.7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>
        <v>1906.2</v>
      </c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>
        <v>47.5</v>
      </c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2086.3000000000002</v>
      </c>
      <c r="E59" s="210"/>
      <c r="F59" s="462">
        <f>+D59-D55</f>
        <v>180.10000000000014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v>1026.4000000000001</v>
      </c>
      <c r="D62" s="519" t="s">
        <v>169</v>
      </c>
      <c r="E62" s="520"/>
      <c r="F62" s="156">
        <f>+C62-F59</f>
        <v>846.3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1" t="str">
        <f>+'Ekamut-caxs'!C79</f>
        <v>Ա.Ղազարյան</v>
      </c>
      <c r="E64" s="52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16" t="s">
        <v>96</v>
      </c>
      <c r="E65" s="51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1" t="str">
        <f>+'Ekamut-caxs'!C81</f>
        <v>Ս.Ավալյան</v>
      </c>
      <c r="E66" s="52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16" t="s">
        <v>96</v>
      </c>
      <c r="E67" s="51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3" zoomScaleSheetLayoutView="100" workbookViewId="0">
      <selection activeCell="B21" sqref="B21:C21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0" t="s">
        <v>69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7" s="22" customFormat="1" ht="25.5" customHeight="1">
      <c r="A2" s="494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5" t="s">
        <v>253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 thickBot="1">
      <c r="O4" s="146" t="s">
        <v>0</v>
      </c>
    </row>
    <row r="5" spans="1:17" ht="33.75" customHeight="1">
      <c r="A5" s="532" t="s">
        <v>133</v>
      </c>
      <c r="B5" s="534" t="s">
        <v>70</v>
      </c>
      <c r="C5" s="542" t="s">
        <v>210</v>
      </c>
      <c r="D5" s="536" t="s">
        <v>182</v>
      </c>
      <c r="E5" s="537"/>
      <c r="F5" s="537"/>
      <c r="G5" s="537"/>
      <c r="H5" s="537"/>
      <c r="I5" s="537"/>
      <c r="J5" s="537"/>
      <c r="K5" s="537"/>
      <c r="L5" s="537"/>
      <c r="M5" s="537"/>
      <c r="N5" s="538"/>
      <c r="O5" s="539" t="s">
        <v>135</v>
      </c>
    </row>
    <row r="6" spans="1:17" ht="78.75" customHeight="1">
      <c r="A6" s="533"/>
      <c r="B6" s="535"/>
      <c r="C6" s="543"/>
      <c r="D6" s="319" t="s">
        <v>208</v>
      </c>
      <c r="E6" s="318" t="s">
        <v>215</v>
      </c>
      <c r="F6" s="318" t="s">
        <v>216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257</v>
      </c>
      <c r="M6" s="276" t="s">
        <v>244</v>
      </c>
      <c r="N6" s="320" t="s">
        <v>183</v>
      </c>
      <c r="O6" s="540"/>
    </row>
    <row r="7" spans="1:17" ht="31.5" customHeight="1">
      <c r="A7" s="319">
        <v>1</v>
      </c>
      <c r="B7" s="336" t="s">
        <v>192</v>
      </c>
      <c r="C7" s="332">
        <v>27644.1</v>
      </c>
      <c r="D7" s="321">
        <v>5453.6</v>
      </c>
      <c r="E7" s="266"/>
      <c r="F7" s="266"/>
      <c r="G7" s="266">
        <v>108.3</v>
      </c>
      <c r="H7" s="266"/>
      <c r="I7" s="266"/>
      <c r="J7" s="266">
        <v>100</v>
      </c>
      <c r="K7" s="266"/>
      <c r="L7" s="457"/>
      <c r="M7" s="457"/>
      <c r="N7" s="322">
        <v>300</v>
      </c>
      <c r="O7" s="329">
        <f>ROUND(SUM(C7:N7),1)</f>
        <v>33606</v>
      </c>
    </row>
    <row r="8" spans="1:17" ht="31.5" customHeight="1">
      <c r="A8" s="319">
        <v>1.1000000000000001</v>
      </c>
      <c r="B8" s="337" t="s">
        <v>119</v>
      </c>
      <c r="C8" s="335">
        <v>775</v>
      </c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243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257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>
        <v>60</v>
      </c>
      <c r="D12" s="325">
        <v>12</v>
      </c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72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33678</v>
      </c>
    </row>
    <row r="14" spans="1:17" s="481" customFormat="1" ht="34.5" customHeight="1">
      <c r="B14" s="482"/>
      <c r="C14" s="482">
        <f>24750.9+2726.8</f>
        <v>27477.7</v>
      </c>
      <c r="D14" s="483">
        <f>2726.8*2</f>
        <v>5453.6</v>
      </c>
      <c r="E14" s="483"/>
      <c r="F14" s="483"/>
      <c r="G14" s="483"/>
      <c r="H14" s="484"/>
      <c r="I14" s="484"/>
      <c r="J14" s="485"/>
      <c r="K14" s="484"/>
      <c r="L14" s="484"/>
      <c r="M14" s="484"/>
      <c r="N14" s="483"/>
      <c r="O14" s="486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1"/>
      <c r="L15" s="541"/>
      <c r="M15" s="541"/>
      <c r="N15" s="541"/>
      <c r="O15" s="263"/>
    </row>
    <row r="16" spans="1:17" s="170" customFormat="1" ht="69" customHeight="1">
      <c r="B16" s="527" t="s">
        <v>188</v>
      </c>
      <c r="C16" s="544"/>
      <c r="D16" s="528"/>
      <c r="E16" s="218"/>
      <c r="H16" s="218"/>
      <c r="I16" s="527" t="s">
        <v>187</v>
      </c>
      <c r="J16" s="528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214</v>
      </c>
      <c r="D17" s="184" t="s">
        <v>213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1" t="str">
        <f>+'Ekamut-caxs'!C79</f>
        <v>Ա.Ղազարյան</v>
      </c>
      <c r="I21" s="531"/>
      <c r="J21" s="531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29" t="s">
        <v>96</v>
      </c>
      <c r="I22" s="529"/>
      <c r="J22" s="52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1" t="str">
        <f>+'Ekamut-caxs'!C81</f>
        <v>Ս.Ավալյան</v>
      </c>
      <c r="I23" s="531"/>
      <c r="J23" s="531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29" t="s">
        <v>96</v>
      </c>
      <c r="I24" s="529"/>
      <c r="J24" s="529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B21" sqref="B21:C21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45" t="s">
        <v>69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365" customFormat="1" ht="21.75" customHeight="1">
      <c r="A2" s="546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5" s="365" customFormat="1" ht="21" customHeight="1">
      <c r="A3" s="546" t="s">
        <v>97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/>
    <row r="5" spans="1:15" s="367" customFormat="1" ht="24.75" customHeight="1">
      <c r="A5" s="547" t="s">
        <v>117</v>
      </c>
      <c r="B5" s="549" t="s">
        <v>98</v>
      </c>
      <c r="C5" s="551" t="s">
        <v>99</v>
      </c>
      <c r="D5" s="552"/>
      <c r="E5" s="552"/>
      <c r="F5" s="553"/>
      <c r="G5" s="554" t="s">
        <v>100</v>
      </c>
      <c r="H5" s="554"/>
      <c r="I5" s="554"/>
      <c r="J5" s="554"/>
      <c r="K5" s="554" t="s">
        <v>125</v>
      </c>
      <c r="L5" s="554"/>
      <c r="M5" s="554"/>
      <c r="N5" s="554"/>
      <c r="O5" s="554"/>
    </row>
    <row r="6" spans="1:15" s="373" customFormat="1" ht="51" customHeight="1">
      <c r="A6" s="548"/>
      <c r="B6" s="550"/>
      <c r="C6" s="368" t="s">
        <v>218</v>
      </c>
      <c r="D6" s="369" t="s">
        <v>219</v>
      </c>
      <c r="E6" s="369" t="s">
        <v>229</v>
      </c>
      <c r="F6" s="370" t="s">
        <v>230</v>
      </c>
      <c r="G6" s="369" t="s">
        <v>220</v>
      </c>
      <c r="H6" s="371" t="s">
        <v>219</v>
      </c>
      <c r="I6" s="369" t="s">
        <v>231</v>
      </c>
      <c r="J6" s="371" t="s">
        <v>230</v>
      </c>
      <c r="K6" s="369" t="s">
        <v>218</v>
      </c>
      <c r="L6" s="369" t="s">
        <v>229</v>
      </c>
      <c r="M6" s="371" t="s">
        <v>232</v>
      </c>
      <c r="N6" s="372" t="s">
        <v>233</v>
      </c>
      <c r="O6" s="372" t="s">
        <v>234</v>
      </c>
    </row>
    <row r="7" spans="1:15" ht="19.5" customHeight="1">
      <c r="A7" s="374">
        <v>1</v>
      </c>
      <c r="B7" s="375" t="s">
        <v>101</v>
      </c>
      <c r="C7" s="239" t="s">
        <v>209</v>
      </c>
      <c r="D7" s="238" t="s">
        <v>209</v>
      </c>
      <c r="E7" s="376">
        <v>657</v>
      </c>
      <c r="F7" s="377">
        <v>94440</v>
      </c>
      <c r="G7" s="378" t="s">
        <v>209</v>
      </c>
      <c r="H7" s="238" t="s">
        <v>209</v>
      </c>
      <c r="I7" s="376">
        <v>200</v>
      </c>
      <c r="J7" s="379">
        <v>12075</v>
      </c>
      <c r="K7" s="380" t="s">
        <v>209</v>
      </c>
      <c r="L7" s="376">
        <v>8</v>
      </c>
      <c r="M7" s="381">
        <f>+L7*200.47</f>
        <v>1603.76</v>
      </c>
      <c r="N7" s="382">
        <f>+L7*7.94904</f>
        <v>63.592320000000001</v>
      </c>
      <c r="O7" s="383">
        <f>+N7+M7</f>
        <v>1667.35232</v>
      </c>
    </row>
    <row r="8" spans="1:15" ht="19.5" customHeight="1">
      <c r="A8" s="374">
        <v>2</v>
      </c>
      <c r="B8" s="375" t="s">
        <v>235</v>
      </c>
      <c r="C8" s="239" t="s">
        <v>209</v>
      </c>
      <c r="D8" s="238" t="s">
        <v>209</v>
      </c>
      <c r="E8" s="376">
        <v>557</v>
      </c>
      <c r="F8" s="377">
        <v>80040</v>
      </c>
      <c r="G8" s="378" t="s">
        <v>209</v>
      </c>
      <c r="H8" s="238" t="s">
        <v>209</v>
      </c>
      <c r="I8" s="376">
        <v>194</v>
      </c>
      <c r="J8" s="379">
        <v>10222</v>
      </c>
      <c r="K8" s="380" t="s">
        <v>209</v>
      </c>
      <c r="L8" s="376">
        <v>12</v>
      </c>
      <c r="M8" s="381">
        <f t="shared" ref="M8:M18" si="0">+L8*200.47</f>
        <v>2405.64</v>
      </c>
      <c r="N8" s="382">
        <f t="shared" ref="N8:N18" si="1">+L8*7.94904</f>
        <v>95.388480000000001</v>
      </c>
      <c r="O8" s="383">
        <f t="shared" ref="O8:O18" si="2">+N8+M8</f>
        <v>2501.0284799999999</v>
      </c>
    </row>
    <row r="9" spans="1:15" ht="19.5" customHeight="1">
      <c r="A9" s="374">
        <v>3</v>
      </c>
      <c r="B9" s="375" t="s">
        <v>102</v>
      </c>
      <c r="C9" s="239" t="s">
        <v>209</v>
      </c>
      <c r="D9" s="238" t="s">
        <v>209</v>
      </c>
      <c r="E9" s="376">
        <v>298</v>
      </c>
      <c r="F9" s="377">
        <v>42822</v>
      </c>
      <c r="G9" s="378" t="s">
        <v>209</v>
      </c>
      <c r="H9" s="238" t="s">
        <v>209</v>
      </c>
      <c r="I9" s="376">
        <v>187</v>
      </c>
      <c r="J9" s="379">
        <v>9904</v>
      </c>
      <c r="K9" s="380" t="s">
        <v>209</v>
      </c>
      <c r="L9" s="376">
        <v>12</v>
      </c>
      <c r="M9" s="381">
        <f t="shared" si="0"/>
        <v>2405.64</v>
      </c>
      <c r="N9" s="382">
        <f t="shared" si="1"/>
        <v>95.388480000000001</v>
      </c>
      <c r="O9" s="383">
        <f t="shared" si="2"/>
        <v>2501.0284799999999</v>
      </c>
    </row>
    <row r="10" spans="1:15" ht="19.5" customHeight="1">
      <c r="A10" s="374">
        <v>4</v>
      </c>
      <c r="B10" s="375" t="s">
        <v>103</v>
      </c>
      <c r="C10" s="384" t="s">
        <v>209</v>
      </c>
      <c r="D10" s="385" t="s">
        <v>209</v>
      </c>
      <c r="E10" s="376"/>
      <c r="F10" s="377"/>
      <c r="G10" s="378" t="s">
        <v>209</v>
      </c>
      <c r="H10" s="386" t="s">
        <v>209</v>
      </c>
      <c r="I10" s="376">
        <v>127</v>
      </c>
      <c r="J10" s="379">
        <v>9649</v>
      </c>
      <c r="K10" s="380" t="s">
        <v>209</v>
      </c>
      <c r="L10" s="376">
        <v>13</v>
      </c>
      <c r="M10" s="381">
        <f t="shared" si="0"/>
        <v>2606.11</v>
      </c>
      <c r="N10" s="382">
        <f t="shared" si="1"/>
        <v>103.33752</v>
      </c>
      <c r="O10" s="383">
        <f t="shared" si="2"/>
        <v>2709.4475200000002</v>
      </c>
    </row>
    <row r="11" spans="1:15" ht="19.5" customHeight="1">
      <c r="A11" s="374">
        <v>5</v>
      </c>
      <c r="B11" s="375" t="s">
        <v>104</v>
      </c>
      <c r="C11" s="384" t="s">
        <v>209</v>
      </c>
      <c r="D11" s="385" t="s">
        <v>209</v>
      </c>
      <c r="E11" s="376"/>
      <c r="F11" s="377"/>
      <c r="G11" s="378" t="s">
        <v>209</v>
      </c>
      <c r="H11" s="386" t="s">
        <v>209</v>
      </c>
      <c r="I11" s="376">
        <v>122</v>
      </c>
      <c r="J11" s="379">
        <v>6595</v>
      </c>
      <c r="K11" s="380" t="s">
        <v>209</v>
      </c>
      <c r="L11" s="376">
        <v>15</v>
      </c>
      <c r="M11" s="381">
        <f t="shared" si="0"/>
        <v>3007.05</v>
      </c>
      <c r="N11" s="382">
        <f t="shared" si="1"/>
        <v>119.23560000000001</v>
      </c>
      <c r="O11" s="383">
        <f t="shared" si="2"/>
        <v>3126.2856000000002</v>
      </c>
    </row>
    <row r="12" spans="1:15" ht="19.5" customHeight="1">
      <c r="A12" s="374">
        <v>6</v>
      </c>
      <c r="B12" s="375" t="s">
        <v>105</v>
      </c>
      <c r="C12" s="384" t="s">
        <v>209</v>
      </c>
      <c r="D12" s="385" t="s">
        <v>209</v>
      </c>
      <c r="E12" s="376"/>
      <c r="F12" s="377"/>
      <c r="G12" s="378" t="s">
        <v>209</v>
      </c>
      <c r="H12" s="386" t="s">
        <v>209</v>
      </c>
      <c r="I12" s="376">
        <v>122</v>
      </c>
      <c r="J12" s="379">
        <v>6332</v>
      </c>
      <c r="K12" s="380" t="s">
        <v>209</v>
      </c>
      <c r="L12" s="376">
        <v>15</v>
      </c>
      <c r="M12" s="381">
        <f t="shared" si="0"/>
        <v>3007.05</v>
      </c>
      <c r="N12" s="382">
        <f t="shared" si="1"/>
        <v>119.23560000000001</v>
      </c>
      <c r="O12" s="383">
        <f t="shared" si="2"/>
        <v>3126.2856000000002</v>
      </c>
    </row>
    <row r="13" spans="1:15" ht="19.5" customHeight="1">
      <c r="A13" s="374">
        <v>7</v>
      </c>
      <c r="B13" s="375" t="s">
        <v>106</v>
      </c>
      <c r="C13" s="384" t="s">
        <v>209</v>
      </c>
      <c r="D13" s="385" t="s">
        <v>209</v>
      </c>
      <c r="E13" s="376"/>
      <c r="F13" s="377"/>
      <c r="G13" s="378" t="s">
        <v>209</v>
      </c>
      <c r="H13" s="386" t="s">
        <v>209</v>
      </c>
      <c r="I13" s="376">
        <v>92</v>
      </c>
      <c r="J13" s="379">
        <v>6305</v>
      </c>
      <c r="K13" s="380" t="s">
        <v>209</v>
      </c>
      <c r="L13" s="376">
        <v>10</v>
      </c>
      <c r="M13" s="381">
        <f t="shared" si="0"/>
        <v>2004.7</v>
      </c>
      <c r="N13" s="382">
        <f t="shared" si="1"/>
        <v>79.490399999999994</v>
      </c>
      <c r="O13" s="383">
        <f t="shared" si="2"/>
        <v>2084.1904</v>
      </c>
    </row>
    <row r="14" spans="1:15" ht="19.5" customHeight="1">
      <c r="A14" s="374">
        <v>8</v>
      </c>
      <c r="B14" s="387" t="s">
        <v>107</v>
      </c>
      <c r="C14" s="384" t="s">
        <v>209</v>
      </c>
      <c r="D14" s="385" t="s">
        <v>209</v>
      </c>
      <c r="E14" s="376"/>
      <c r="F14" s="377"/>
      <c r="G14" s="378" t="s">
        <v>209</v>
      </c>
      <c r="H14" s="386" t="s">
        <v>209</v>
      </c>
      <c r="I14" s="376">
        <v>103</v>
      </c>
      <c r="J14" s="379">
        <v>4680</v>
      </c>
      <c r="K14" s="380" t="s">
        <v>209</v>
      </c>
      <c r="L14" s="376">
        <v>10</v>
      </c>
      <c r="M14" s="381">
        <f t="shared" si="0"/>
        <v>2004.7</v>
      </c>
      <c r="N14" s="382">
        <f t="shared" si="1"/>
        <v>79.490399999999994</v>
      </c>
      <c r="O14" s="383">
        <f t="shared" si="2"/>
        <v>2084.1904</v>
      </c>
    </row>
    <row r="15" spans="1:15" ht="19.5" customHeight="1">
      <c r="A15" s="374">
        <v>9</v>
      </c>
      <c r="B15" s="387" t="s">
        <v>108</v>
      </c>
      <c r="C15" s="384" t="s">
        <v>209</v>
      </c>
      <c r="D15" s="385" t="s">
        <v>209</v>
      </c>
      <c r="E15" s="376"/>
      <c r="F15" s="377"/>
      <c r="G15" s="378" t="s">
        <v>209</v>
      </c>
      <c r="H15" s="386" t="s">
        <v>209</v>
      </c>
      <c r="I15" s="376">
        <v>112</v>
      </c>
      <c r="J15" s="379">
        <v>5211</v>
      </c>
      <c r="K15" s="380" t="s">
        <v>209</v>
      </c>
      <c r="L15" s="376">
        <v>16</v>
      </c>
      <c r="M15" s="381">
        <f t="shared" si="0"/>
        <v>3207.52</v>
      </c>
      <c r="N15" s="382">
        <f t="shared" si="1"/>
        <v>127.18464</v>
      </c>
      <c r="O15" s="383">
        <f t="shared" si="2"/>
        <v>3334.7046399999999</v>
      </c>
    </row>
    <row r="16" spans="1:15" ht="19.5" customHeight="1">
      <c r="A16" s="374">
        <v>10</v>
      </c>
      <c r="B16" s="387" t="s">
        <v>109</v>
      </c>
      <c r="C16" s="384" t="s">
        <v>209</v>
      </c>
      <c r="D16" s="385" t="s">
        <v>209</v>
      </c>
      <c r="E16" s="376"/>
      <c r="F16" s="377"/>
      <c r="G16" s="388" t="s">
        <v>209</v>
      </c>
      <c r="H16" s="386" t="s">
        <v>209</v>
      </c>
      <c r="I16" s="376">
        <v>167</v>
      </c>
      <c r="J16" s="379">
        <v>5751</v>
      </c>
      <c r="K16" s="380" t="s">
        <v>209</v>
      </c>
      <c r="L16" s="376">
        <v>10</v>
      </c>
      <c r="M16" s="381">
        <f t="shared" si="0"/>
        <v>2004.7</v>
      </c>
      <c r="N16" s="382">
        <f t="shared" si="1"/>
        <v>79.490399999999994</v>
      </c>
      <c r="O16" s="383">
        <f t="shared" si="2"/>
        <v>2084.1904</v>
      </c>
    </row>
    <row r="17" spans="1:15" ht="19.5" customHeight="1">
      <c r="A17" s="374">
        <v>11</v>
      </c>
      <c r="B17" s="387" t="s">
        <v>110</v>
      </c>
      <c r="C17" s="389">
        <v>413</v>
      </c>
      <c r="D17" s="390">
        <v>59348</v>
      </c>
      <c r="E17" s="391">
        <f>+MAX(C17,E9)</f>
        <v>413</v>
      </c>
      <c r="F17" s="392">
        <f>+E17*143.7</f>
        <v>59348.1</v>
      </c>
      <c r="G17" s="393">
        <v>200</v>
      </c>
      <c r="H17" s="394">
        <v>10269</v>
      </c>
      <c r="I17" s="391">
        <f>+MAX(G17,I7)</f>
        <v>200</v>
      </c>
      <c r="J17" s="395">
        <f>+I17*53.48</f>
        <v>10696</v>
      </c>
      <c r="K17" s="396">
        <v>20</v>
      </c>
      <c r="L17" s="391">
        <f>+MAX(K17,L8)</f>
        <v>20</v>
      </c>
      <c r="M17" s="381">
        <f t="shared" si="0"/>
        <v>4009.4</v>
      </c>
      <c r="N17" s="382">
        <f t="shared" si="1"/>
        <v>158.98079999999999</v>
      </c>
      <c r="O17" s="383">
        <f t="shared" si="2"/>
        <v>4168.3807999999999</v>
      </c>
    </row>
    <row r="18" spans="1:15" ht="19.5" customHeight="1">
      <c r="A18" s="374">
        <v>12</v>
      </c>
      <c r="B18" s="387" t="s">
        <v>111</v>
      </c>
      <c r="C18" s="389">
        <v>517</v>
      </c>
      <c r="D18" s="390">
        <v>74292</v>
      </c>
      <c r="E18" s="391">
        <f>+MAX(C18,E7)</f>
        <v>657</v>
      </c>
      <c r="F18" s="392">
        <f>+E18*143.7</f>
        <v>94410.9</v>
      </c>
      <c r="G18" s="393">
        <v>237</v>
      </c>
      <c r="H18" s="394">
        <v>12075</v>
      </c>
      <c r="I18" s="391">
        <f>+MAX(G18,I7)</f>
        <v>237</v>
      </c>
      <c r="J18" s="395">
        <f>+I18*53.48</f>
        <v>12674.759999999998</v>
      </c>
      <c r="K18" s="396">
        <v>20</v>
      </c>
      <c r="L18" s="391">
        <f>+MAX(K18,L7)</f>
        <v>20</v>
      </c>
      <c r="M18" s="381">
        <f t="shared" si="0"/>
        <v>4009.4</v>
      </c>
      <c r="N18" s="382">
        <f t="shared" si="1"/>
        <v>158.98079999999999</v>
      </c>
      <c r="O18" s="383">
        <f t="shared" si="2"/>
        <v>4168.3807999999999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930</v>
      </c>
      <c r="D19" s="400">
        <f t="shared" si="3"/>
        <v>133640</v>
      </c>
      <c r="E19" s="401">
        <f t="shared" si="3"/>
        <v>2582</v>
      </c>
      <c r="F19" s="402">
        <f>SUM(F7:F18)</f>
        <v>371061</v>
      </c>
      <c r="G19" s="403">
        <f>SUM(G7:G18)</f>
        <v>437</v>
      </c>
      <c r="H19" s="400">
        <f>SUM(H7:H18)</f>
        <v>22344</v>
      </c>
      <c r="I19" s="401">
        <f>SUM(I7:I18)</f>
        <v>1863</v>
      </c>
      <c r="J19" s="404">
        <f>SUM(J7:J18)</f>
        <v>100094.76</v>
      </c>
      <c r="K19" s="399">
        <f t="shared" si="3"/>
        <v>40</v>
      </c>
      <c r="L19" s="401">
        <f>SUM(L7:L18)</f>
        <v>161</v>
      </c>
      <c r="M19" s="404">
        <f>SUM(M7:M18)</f>
        <v>32275.670000000006</v>
      </c>
      <c r="N19" s="405">
        <f>SUM(N7:N18)</f>
        <v>1279.7954400000001</v>
      </c>
      <c r="O19" s="404">
        <f>SUM(O7:O18)</f>
        <v>33555.46544</v>
      </c>
    </row>
    <row r="20" spans="1:15" ht="21.75" customHeight="1">
      <c r="B20" s="406"/>
      <c r="C20" s="407"/>
      <c r="D20" s="408"/>
      <c r="E20" s="407"/>
      <c r="F20" s="408">
        <f>ROUND(F19/1000,1)</f>
        <v>371.1</v>
      </c>
      <c r="G20" s="407"/>
      <c r="H20" s="408"/>
      <c r="I20" s="407"/>
      <c r="J20" s="408">
        <f>ROUND(J19/1000,1)</f>
        <v>100.1</v>
      </c>
      <c r="K20" s="407"/>
      <c r="L20" s="407"/>
      <c r="M20" s="408">
        <f>ROUND(M19/1000,1)</f>
        <v>32.299999999999997</v>
      </c>
      <c r="N20" s="408">
        <f t="shared" ref="N20:O20" si="4">ROUND(N19/1000,1)</f>
        <v>1.3</v>
      </c>
      <c r="O20" s="408">
        <f t="shared" si="4"/>
        <v>33.6</v>
      </c>
    </row>
    <row r="21" spans="1:15" ht="33.75" customHeight="1" thickBot="1">
      <c r="B21" s="556" t="s">
        <v>236</v>
      </c>
      <c r="C21" s="556"/>
      <c r="D21" s="556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0"/>
      <c r="D23" s="383" t="s">
        <v>209</v>
      </c>
      <c r="E23" s="383" t="s">
        <v>209</v>
      </c>
      <c r="F23" s="377"/>
      <c r="G23" s="419"/>
      <c r="H23" s="383" t="s">
        <v>209</v>
      </c>
      <c r="I23" s="383" t="s">
        <v>209</v>
      </c>
      <c r="J23" s="420"/>
      <c r="K23" s="419"/>
      <c r="L23" s="383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0"/>
      <c r="D24" s="383" t="s">
        <v>209</v>
      </c>
      <c r="E24" s="383" t="s">
        <v>209</v>
      </c>
      <c r="F24" s="377"/>
      <c r="G24" s="419"/>
      <c r="H24" s="383" t="s">
        <v>209</v>
      </c>
      <c r="I24" s="383" t="s">
        <v>209</v>
      </c>
      <c r="J24" s="420"/>
      <c r="K24" s="419"/>
      <c r="L24" s="383" t="s">
        <v>209</v>
      </c>
      <c r="M24" s="421"/>
      <c r="N24" s="417" t="s">
        <v>209</v>
      </c>
      <c r="O24" s="422" t="s">
        <v>209</v>
      </c>
    </row>
    <row r="25" spans="1:15" s="373" customFormat="1" ht="23.25" customHeight="1">
      <c r="A25" s="374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5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5" customFormat="1" ht="27" customHeight="1" thickBot="1">
      <c r="A27" s="438"/>
      <c r="B27" s="439" t="s">
        <v>237</v>
      </c>
      <c r="C27" s="400"/>
      <c r="D27" s="400" t="s">
        <v>209</v>
      </c>
      <c r="E27" s="400" t="s">
        <v>209</v>
      </c>
      <c r="F27" s="402">
        <f>+F20-F26</f>
        <v>371.1</v>
      </c>
      <c r="G27" s="440" t="s">
        <v>209</v>
      </c>
      <c r="H27" s="400" t="s">
        <v>209</v>
      </c>
      <c r="I27" s="400" t="s">
        <v>209</v>
      </c>
      <c r="J27" s="402">
        <f>J20-J26</f>
        <v>100.1</v>
      </c>
      <c r="K27" s="440" t="s">
        <v>209</v>
      </c>
      <c r="L27" s="400" t="s">
        <v>209</v>
      </c>
      <c r="M27" s="404">
        <f>M20-M26</f>
        <v>32.299999999999997</v>
      </c>
      <c r="N27" s="438" t="s">
        <v>209</v>
      </c>
      <c r="O27" s="402">
        <f>+O20-M26</f>
        <v>33.6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46" t="s">
        <v>2</v>
      </c>
      <c r="D30" s="546"/>
      <c r="E30" s="445"/>
      <c r="F30" s="445"/>
      <c r="G30" s="557"/>
      <c r="H30" s="557"/>
      <c r="I30" s="446"/>
      <c r="J30" s="558" t="str">
        <f>+'Ekamut-caxs'!C79</f>
        <v>Ա.Ղազարյան</v>
      </c>
      <c r="K30" s="558"/>
      <c r="M30" s="410"/>
    </row>
    <row r="31" spans="1:15" s="365" customFormat="1">
      <c r="C31" s="447"/>
      <c r="D31" s="447"/>
      <c r="E31" s="448"/>
      <c r="F31" s="448"/>
      <c r="G31" s="559" t="s">
        <v>95</v>
      </c>
      <c r="H31" s="559"/>
      <c r="I31" s="449"/>
      <c r="J31" s="559" t="s">
        <v>112</v>
      </c>
      <c r="K31" s="559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58"/>
      <c r="H32" s="558"/>
      <c r="I32" s="451"/>
      <c r="J32" s="558" t="str">
        <f>+'Ekamut-caxs'!C81</f>
        <v>Ս.Ավալյան</v>
      </c>
      <c r="K32" s="558"/>
    </row>
    <row r="33" spans="3:13" s="365" customFormat="1">
      <c r="C33" s="409"/>
      <c r="D33" s="409"/>
      <c r="G33" s="559" t="s">
        <v>95</v>
      </c>
      <c r="H33" s="559"/>
      <c r="I33" s="449"/>
      <c r="J33" s="559" t="s">
        <v>112</v>
      </c>
      <c r="K33" s="559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238</v>
      </c>
      <c r="I35" s="454" t="s">
        <v>115</v>
      </c>
      <c r="J35" s="455" t="s">
        <v>221</v>
      </c>
      <c r="K35" s="455"/>
      <c r="L35" s="455" t="s">
        <v>222</v>
      </c>
      <c r="M35" s="455" t="s">
        <v>223</v>
      </c>
    </row>
    <row r="36" spans="3:13" ht="16.5" customHeight="1">
      <c r="C36" s="453" t="s">
        <v>116</v>
      </c>
      <c r="D36" s="453"/>
      <c r="E36" s="453" t="s">
        <v>114</v>
      </c>
      <c r="F36" s="453" t="s">
        <v>239</v>
      </c>
      <c r="I36" s="555" t="s">
        <v>240</v>
      </c>
      <c r="J36" s="555"/>
      <c r="K36" s="455"/>
      <c r="L36" s="555" t="s">
        <v>241</v>
      </c>
      <c r="M36" s="555"/>
    </row>
    <row r="37" spans="3:13">
      <c r="C37" s="453"/>
      <c r="D37" s="453"/>
      <c r="E37" s="555" t="s">
        <v>242</v>
      </c>
      <c r="F37" s="555"/>
      <c r="I37" s="555"/>
      <c r="J37" s="555"/>
      <c r="K37" s="455"/>
      <c r="L37" s="555"/>
      <c r="M37" s="555"/>
    </row>
    <row r="38" spans="3:13">
      <c r="C38" s="453"/>
      <c r="D38" s="453"/>
      <c r="E38" s="555"/>
      <c r="F38" s="555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13" workbookViewId="0">
      <selection activeCell="B21" sqref="B21:C21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2" t="s">
        <v>69</v>
      </c>
      <c r="B1" s="522"/>
      <c r="C1" s="522"/>
      <c r="D1" s="522"/>
    </row>
    <row r="2" spans="1:5" ht="23.25" customHeight="1">
      <c r="A2" s="525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2" s="525"/>
      <c r="C2" s="525"/>
      <c r="D2" s="525"/>
    </row>
    <row r="3" spans="1:5" ht="28.5" customHeight="1">
      <c r="A3" s="525" t="s">
        <v>254</v>
      </c>
      <c r="B3" s="525"/>
      <c r="C3" s="525"/>
      <c r="D3" s="525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260</v>
      </c>
      <c r="D6" s="279" t="s">
        <v>261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255</v>
      </c>
      <c r="C8" s="230">
        <v>32095.599999999999</v>
      </c>
      <c r="D8" s="230">
        <v>1550</v>
      </c>
    </row>
    <row r="9" spans="1:5" s="285" customFormat="1" ht="25.5" customHeight="1">
      <c r="A9" s="282">
        <v>2</v>
      </c>
      <c r="B9" s="283" t="s">
        <v>193</v>
      </c>
      <c r="C9" s="479">
        <v>1783.2</v>
      </c>
      <c r="D9" s="479">
        <v>100</v>
      </c>
      <c r="E9" s="284"/>
    </row>
    <row r="10" spans="1:5" s="285" customFormat="1" ht="25.5" customHeight="1">
      <c r="A10" s="282">
        <v>3</v>
      </c>
      <c r="B10" s="283" t="s">
        <v>189</v>
      </c>
      <c r="C10" s="479">
        <v>1783.2</v>
      </c>
      <c r="D10" s="479">
        <v>100</v>
      </c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35662</v>
      </c>
      <c r="D11" s="281">
        <f>ROUND(SUM(D8:D10),1)</f>
        <v>1750</v>
      </c>
    </row>
    <row r="13" spans="1:5" ht="19.5" customHeight="1"/>
    <row r="14" spans="1:5" ht="21.75" customHeight="1">
      <c r="B14" s="560"/>
      <c r="C14" s="560"/>
      <c r="D14" s="560"/>
    </row>
    <row r="17" spans="2:4" ht="25.5" customHeight="1">
      <c r="B17" s="286" t="s">
        <v>191</v>
      </c>
      <c r="D17" s="287" t="str">
        <f>+'Ekamut-caxs'!C79</f>
        <v>Ա.Ղազարյան</v>
      </c>
    </row>
    <row r="18" spans="2:4" ht="18.75" customHeight="1">
      <c r="B18" s="139" t="s">
        <v>4</v>
      </c>
      <c r="D18" s="350" t="str">
        <f>+'Ekamut-caxs'!C80</f>
        <v>/անուն, ազգանուն/</v>
      </c>
    </row>
    <row r="19" spans="2:4" ht="23.25" customHeight="1">
      <c r="B19" s="168" t="s">
        <v>6</v>
      </c>
      <c r="D19" s="287" t="str">
        <f>+'Ekamut-caxs'!C81</f>
        <v>Ս.Ավալյան</v>
      </c>
    </row>
    <row r="20" spans="2:4" ht="14.25">
      <c r="C20" s="168" t="s">
        <v>1</v>
      </c>
      <c r="D20" s="350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9"/>
  <sheetViews>
    <sheetView view="pageBreakPreview" workbookViewId="0">
      <selection activeCell="B21" sqref="B21:C21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2" t="s">
        <v>69</v>
      </c>
      <c r="B1" s="562"/>
      <c r="C1" s="562"/>
      <c r="D1" s="562"/>
      <c r="E1" s="562"/>
      <c r="F1" s="562"/>
    </row>
    <row r="2" spans="1:6" ht="29.25" customHeight="1">
      <c r="A2" s="563" t="str">
        <f>+'Ekamut-caxs'!A14:D14</f>
        <v xml:space="preserve"> «Երևանի Շենգավիթ վարչական շրջանի Կորյուն Նիկողոսյանի անվան մանկապատանեկան արվեստի կենտրոն» ՀՈԱԿ-ի</v>
      </c>
      <c r="B2" s="563"/>
      <c r="C2" s="563"/>
      <c r="D2" s="563"/>
      <c r="E2" s="563"/>
      <c r="F2" s="563"/>
    </row>
    <row r="3" spans="1:6" ht="24.75" customHeight="1">
      <c r="A3" s="563" t="s">
        <v>256</v>
      </c>
      <c r="B3" s="563"/>
      <c r="C3" s="563"/>
      <c r="D3" s="563"/>
      <c r="E3" s="563"/>
      <c r="F3" s="563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 t="s">
        <v>264</v>
      </c>
      <c r="C7" s="299">
        <f>SUM(C8:C10)</f>
        <v>23</v>
      </c>
      <c r="D7" s="297">
        <f>SUM(D8:D10)</f>
        <v>254</v>
      </c>
      <c r="E7" s="300">
        <f>SUM(E8:E10)</f>
        <v>29</v>
      </c>
      <c r="F7" s="299">
        <f>SUM(F8:F10)</f>
        <v>0</v>
      </c>
    </row>
    <row r="8" spans="1:6" ht="25.5" customHeight="1">
      <c r="A8" s="302">
        <v>1.1000000000000001</v>
      </c>
      <c r="B8" s="303" t="s">
        <v>264</v>
      </c>
      <c r="C8" s="304">
        <v>21</v>
      </c>
      <c r="D8" s="302">
        <v>243</v>
      </c>
      <c r="E8" s="305">
        <v>28</v>
      </c>
      <c r="F8" s="306"/>
    </row>
    <row r="9" spans="1:6" ht="25.5" customHeight="1">
      <c r="A9" s="302">
        <v>1.2</v>
      </c>
      <c r="B9" s="303" t="s">
        <v>265</v>
      </c>
      <c r="C9" s="304">
        <v>2</v>
      </c>
      <c r="D9" s="302">
        <v>11</v>
      </c>
      <c r="E9" s="305">
        <v>1</v>
      </c>
      <c r="F9" s="306"/>
    </row>
    <row r="10" spans="1:6" ht="25.5" customHeight="1">
      <c r="A10" s="302"/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 t="s">
        <v>266</v>
      </c>
      <c r="C11" s="299">
        <f>SUM(C12:C18)</f>
        <v>20</v>
      </c>
      <c r="D11" s="297">
        <f>SUM(D12:D18)</f>
        <v>144</v>
      </c>
      <c r="E11" s="300">
        <f>SUM(E12:E18)</f>
        <v>6</v>
      </c>
      <c r="F11" s="299">
        <f>SUM(F12:F18)</f>
        <v>0</v>
      </c>
    </row>
    <row r="12" spans="1:6" ht="21.75" customHeight="1">
      <c r="A12" s="302">
        <v>2.1</v>
      </c>
      <c r="B12" s="303" t="s">
        <v>267</v>
      </c>
      <c r="C12" s="304">
        <v>3</v>
      </c>
      <c r="D12" s="302">
        <v>19</v>
      </c>
      <c r="E12" s="305"/>
      <c r="F12" s="306"/>
    </row>
    <row r="13" spans="1:6" ht="21.75" customHeight="1">
      <c r="A13" s="302">
        <v>2.2000000000000002</v>
      </c>
      <c r="B13" s="303" t="s">
        <v>268</v>
      </c>
      <c r="C13" s="304">
        <v>3</v>
      </c>
      <c r="D13" s="302">
        <v>26</v>
      </c>
      <c r="E13" s="305"/>
      <c r="F13" s="306"/>
    </row>
    <row r="14" spans="1:6" ht="21.75" customHeight="1">
      <c r="A14" s="302">
        <v>2.2999999999999998</v>
      </c>
      <c r="B14" s="303" t="s">
        <v>266</v>
      </c>
      <c r="C14" s="304">
        <v>3</v>
      </c>
      <c r="D14" s="302">
        <v>22</v>
      </c>
      <c r="E14" s="305">
        <v>3</v>
      </c>
      <c r="F14" s="306"/>
    </row>
    <row r="15" spans="1:6" ht="21.75" customHeight="1">
      <c r="A15" s="302">
        <v>2.4</v>
      </c>
      <c r="B15" s="303" t="s">
        <v>269</v>
      </c>
      <c r="C15" s="304">
        <v>3</v>
      </c>
      <c r="D15" s="302">
        <v>19</v>
      </c>
      <c r="E15" s="305"/>
      <c r="F15" s="306"/>
    </row>
    <row r="16" spans="1:6" ht="21.75" customHeight="1">
      <c r="A16" s="302">
        <v>2.5</v>
      </c>
      <c r="B16" s="303" t="s">
        <v>270</v>
      </c>
      <c r="C16" s="304">
        <v>2</v>
      </c>
      <c r="D16" s="302">
        <v>12</v>
      </c>
      <c r="E16" s="305"/>
      <c r="F16" s="306"/>
    </row>
    <row r="17" spans="1:6" ht="21.75" customHeight="1">
      <c r="A17" s="302">
        <v>2.6</v>
      </c>
      <c r="B17" s="303" t="s">
        <v>271</v>
      </c>
      <c r="C17" s="304">
        <v>3</v>
      </c>
      <c r="D17" s="302">
        <v>20</v>
      </c>
      <c r="E17" s="305"/>
      <c r="F17" s="306"/>
    </row>
    <row r="18" spans="1:6" ht="21.75" customHeight="1">
      <c r="A18" s="302">
        <v>2.7</v>
      </c>
      <c r="B18" s="303" t="s">
        <v>272</v>
      </c>
      <c r="C18" s="304">
        <v>3</v>
      </c>
      <c r="D18" s="302">
        <v>26</v>
      </c>
      <c r="E18" s="305">
        <v>3</v>
      </c>
      <c r="F18" s="306"/>
    </row>
    <row r="19" spans="1:6" s="301" customFormat="1" ht="37.5" customHeight="1">
      <c r="A19" s="297">
        <v>3</v>
      </c>
      <c r="B19" s="298" t="s">
        <v>273</v>
      </c>
      <c r="C19" s="299">
        <f>SUM(C20:C22)</f>
        <v>6</v>
      </c>
      <c r="D19" s="297">
        <f>SUM(D20:D22)</f>
        <v>48</v>
      </c>
      <c r="E19" s="300">
        <f>SUM(E20:E22)</f>
        <v>4</v>
      </c>
      <c r="F19" s="299">
        <f>SUM(F20:F22)</f>
        <v>0</v>
      </c>
    </row>
    <row r="20" spans="1:6" ht="23.25" customHeight="1">
      <c r="A20" s="302">
        <v>3.1</v>
      </c>
      <c r="B20" s="303" t="s">
        <v>273</v>
      </c>
      <c r="C20" s="304">
        <v>3</v>
      </c>
      <c r="D20" s="302">
        <v>27</v>
      </c>
      <c r="E20" s="305">
        <v>3</v>
      </c>
      <c r="F20" s="306"/>
    </row>
    <row r="21" spans="1:6" ht="23.25" customHeight="1">
      <c r="A21" s="302">
        <v>3.2</v>
      </c>
      <c r="B21" s="303" t="s">
        <v>274</v>
      </c>
      <c r="C21" s="304">
        <v>3</v>
      </c>
      <c r="D21" s="302">
        <v>21</v>
      </c>
      <c r="E21" s="305">
        <v>1</v>
      </c>
      <c r="F21" s="306"/>
    </row>
    <row r="22" spans="1:6" ht="23.25" customHeight="1">
      <c r="A22" s="302">
        <v>3.3</v>
      </c>
      <c r="B22" s="303"/>
      <c r="C22" s="304"/>
      <c r="D22" s="302"/>
      <c r="E22" s="305"/>
      <c r="F22" s="306"/>
    </row>
    <row r="23" spans="1:6" s="301" customFormat="1" ht="37.5" customHeight="1">
      <c r="A23" s="297">
        <v>4</v>
      </c>
      <c r="B23" s="298"/>
      <c r="C23" s="299">
        <f>SUM(C24:C26)</f>
        <v>0</v>
      </c>
      <c r="D23" s="297">
        <f>SUM(D24:D26)</f>
        <v>0</v>
      </c>
      <c r="E23" s="300">
        <f>SUM(E24:E26)</f>
        <v>0</v>
      </c>
      <c r="F23" s="299">
        <f>SUM(F24:F26)</f>
        <v>0</v>
      </c>
    </row>
    <row r="24" spans="1:6" ht="23.25" customHeight="1">
      <c r="A24" s="302">
        <v>4.0999999999999996</v>
      </c>
      <c r="B24" s="303"/>
      <c r="C24" s="304"/>
      <c r="D24" s="302"/>
      <c r="E24" s="305"/>
      <c r="F24" s="306"/>
    </row>
    <row r="25" spans="1:6" ht="23.25" customHeight="1">
      <c r="A25" s="302">
        <v>4.2</v>
      </c>
      <c r="B25" s="303"/>
      <c r="C25" s="304"/>
      <c r="D25" s="302"/>
      <c r="E25" s="305"/>
      <c r="F25" s="306"/>
    </row>
    <row r="26" spans="1:6" ht="23.25" customHeight="1">
      <c r="A26" s="302">
        <v>4.3</v>
      </c>
      <c r="B26" s="303"/>
      <c r="C26" s="304"/>
      <c r="D26" s="302"/>
      <c r="E26" s="305"/>
      <c r="F26" s="306"/>
    </row>
    <row r="27" spans="1:6" s="301" customFormat="1" ht="44.25" customHeight="1" thickBot="1">
      <c r="A27" s="307"/>
      <c r="B27" s="308" t="s">
        <v>71</v>
      </c>
      <c r="C27" s="309">
        <f>C7+C11+C19+C23</f>
        <v>49</v>
      </c>
      <c r="D27" s="307">
        <f>D7+D11+D19+D23</f>
        <v>446</v>
      </c>
      <c r="E27" s="310">
        <f>E7+E11+E19+E23</f>
        <v>39</v>
      </c>
      <c r="F27" s="309">
        <f>F7+F11+F19+F23</f>
        <v>0</v>
      </c>
    </row>
    <row r="28" spans="1:6" ht="20.25" customHeight="1"/>
    <row r="29" spans="1:6" ht="20.25" customHeight="1">
      <c r="B29" s="291" t="s">
        <v>199</v>
      </c>
    </row>
    <row r="30" spans="1:6" ht="20.25" customHeight="1">
      <c r="B30" s="291"/>
    </row>
    <row r="31" spans="1:6" ht="20.25" customHeight="1">
      <c r="B31" s="291"/>
    </row>
    <row r="32" spans="1:6" ht="23.25" customHeight="1">
      <c r="B32" s="167" t="s">
        <v>2</v>
      </c>
      <c r="D32" s="564" t="str">
        <f>+'Ekamut-caxs'!C79</f>
        <v>Ա.Ղազարյան</v>
      </c>
      <c r="E32" s="564"/>
    </row>
    <row r="33" spans="2:5" ht="11.25" customHeight="1">
      <c r="B33" s="311" t="s">
        <v>4</v>
      </c>
      <c r="D33" s="565" t="s">
        <v>5</v>
      </c>
      <c r="E33" s="565"/>
    </row>
    <row r="34" spans="2:5" ht="24" customHeight="1">
      <c r="B34" s="301" t="s">
        <v>6</v>
      </c>
      <c r="D34" s="564" t="str">
        <f>+'Ekamut-caxs'!C81</f>
        <v>Ս.Ավալյան</v>
      </c>
      <c r="E34" s="564"/>
    </row>
    <row r="35" spans="2:5" ht="16.5" customHeight="1">
      <c r="B35" s="293" t="s">
        <v>200</v>
      </c>
      <c r="D35" s="561" t="s">
        <v>5</v>
      </c>
      <c r="E35" s="561"/>
    </row>
    <row r="36" spans="2:5" ht="18">
      <c r="E36" s="312"/>
    </row>
    <row r="37" spans="2:5" ht="15.75" customHeight="1">
      <c r="E37" s="313"/>
    </row>
    <row r="38" spans="2:5" ht="21" customHeight="1">
      <c r="E38" s="312"/>
    </row>
    <row r="39" spans="2:5">
      <c r="E39" s="313"/>
    </row>
  </sheetData>
  <mergeCells count="7">
    <mergeCell ref="D35:E35"/>
    <mergeCell ref="A1:F1"/>
    <mergeCell ref="A2:F2"/>
    <mergeCell ref="A3:F3"/>
    <mergeCell ref="D32:E32"/>
    <mergeCell ref="D33:E33"/>
    <mergeCell ref="D34:E34"/>
  </mergeCells>
  <pageMargins left="0.15" right="0.17" top="0.27" bottom="0.22" header="0.18" footer="0.1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https://mul2.yerevan.am/tasks/1220567/oneclick/nikoxosyan.xlsx?token=5b6a4714ed4b81ca159da397f7bf62bf</cp:keywords>
  <cp:lastModifiedBy>Lusine Petrosyan</cp:lastModifiedBy>
  <cp:lastPrinted>2023-12-18T12:28:08Z</cp:lastPrinted>
  <dcterms:created xsi:type="dcterms:W3CDTF">1996-10-14T23:33:28Z</dcterms:created>
  <dcterms:modified xsi:type="dcterms:W3CDTF">2023-12-21T05:52:49Z</dcterms:modified>
</cp:coreProperties>
</file>