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3C02F47-BF6E-49C4-9AD1-A05A369FE2B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hosqer'!$A$1:$E$107</definedName>
    <definedName name="_xlnm.Print_Area" localSheetId="3">'Dramakani hamematakan'!$A$1:$F$91</definedName>
    <definedName name="_xlnm.Print_Area" localSheetId="0">'Ekamut-caxs'!$A$1:$E$90</definedName>
    <definedName name="_xlnm.Print_Area" localSheetId="2">'Ekamutneri hamematakan'!$A$1:$F$79</definedName>
    <definedName name="_xlnm.Print_Area" localSheetId="8">'Khmberi ev erekhaneri tiv'!$A$1:$F$50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14" i="11" l="1"/>
  <c r="C14" i="11"/>
  <c r="A2" i="22" l="1"/>
  <c r="D64" i="9" l="1"/>
  <c r="E61" i="9"/>
  <c r="E62" i="9"/>
  <c r="E63" i="9"/>
  <c r="E64" i="9"/>
  <c r="E65" i="9"/>
  <c r="E66" i="9"/>
  <c r="E67" i="9"/>
  <c r="E59" i="9"/>
  <c r="D71" i="7"/>
  <c r="D72" i="7"/>
  <c r="D73" i="7"/>
  <c r="D74" i="7"/>
  <c r="D75" i="7"/>
  <c r="D76" i="7"/>
  <c r="G18" i="23"/>
  <c r="G19" i="23" s="1"/>
  <c r="G17" i="23"/>
  <c r="I16" i="23"/>
  <c r="I15" i="23"/>
  <c r="I14" i="23"/>
  <c r="I13" i="23"/>
  <c r="I12" i="23"/>
  <c r="I11" i="23"/>
  <c r="I10" i="23"/>
  <c r="I9" i="23"/>
  <c r="I8" i="23"/>
  <c r="I7" i="23"/>
  <c r="E61" i="10"/>
  <c r="E62" i="10"/>
  <c r="E65" i="10"/>
  <c r="O7" i="11"/>
  <c r="B10" i="10"/>
  <c r="B9" i="10"/>
  <c r="B27" i="9"/>
  <c r="B9" i="9"/>
  <c r="B8" i="9"/>
  <c r="B10" i="9"/>
  <c r="D9" i="9"/>
  <c r="E9" i="9" s="1"/>
  <c r="B38" i="7"/>
  <c r="B26" i="10" s="1"/>
  <c r="D19" i="19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D19" i="23"/>
  <c r="C19" i="23"/>
  <c r="L18" i="23"/>
  <c r="E18" i="23"/>
  <c r="F18" i="23" s="1"/>
  <c r="L17" i="23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I18" i="23" l="1"/>
  <c r="J18" i="23" s="1"/>
  <c r="O7" i="23"/>
  <c r="O8" i="23"/>
  <c r="O9" i="23"/>
  <c r="O10" i="23"/>
  <c r="O11" i="23"/>
  <c r="O12" i="23"/>
  <c r="O13" i="23"/>
  <c r="O14" i="23"/>
  <c r="O15" i="23"/>
  <c r="O16" i="23"/>
  <c r="L19" i="23"/>
  <c r="N17" i="23"/>
  <c r="N19" i="23" s="1"/>
  <c r="N20" i="23" s="1"/>
  <c r="D21" i="19" s="1"/>
  <c r="D10" i="9" s="1"/>
  <c r="E10" i="9" s="1"/>
  <c r="M17" i="23"/>
  <c r="M18" i="23"/>
  <c r="O18" i="23" s="1"/>
  <c r="N18" i="23"/>
  <c r="M28" i="23"/>
  <c r="D24" i="19" s="1"/>
  <c r="D59" i="19" s="1"/>
  <c r="D22" i="7"/>
  <c r="D9" i="10" s="1"/>
  <c r="D8" i="9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I19" i="23" l="1"/>
  <c r="M19" i="23"/>
  <c r="M20" i="23" s="1"/>
  <c r="M27" i="23" s="1"/>
  <c r="D41" i="7" s="1"/>
  <c r="O17" i="23"/>
  <c r="O19" i="23" s="1"/>
  <c r="O20" i="23" s="1"/>
  <c r="O27" i="23" s="1"/>
  <c r="D42" i="19" s="1"/>
  <c r="D39" i="7"/>
  <c r="D40" i="7"/>
  <c r="D107" i="7"/>
  <c r="B107" i="7"/>
  <c r="D6" i="10" l="1"/>
  <c r="F5" i="10"/>
  <c r="F5" i="9" s="1"/>
  <c r="D81" i="7"/>
  <c r="E63" i="10" s="1"/>
  <c r="D20" i="21" l="1"/>
  <c r="D19" i="21"/>
  <c r="D18" i="21"/>
  <c r="D17" i="21"/>
  <c r="H23" i="11"/>
  <c r="H21" i="11"/>
  <c r="D66" i="18"/>
  <c r="D64" i="18"/>
  <c r="D95" i="10"/>
  <c r="D93" i="10"/>
  <c r="D77" i="9"/>
  <c r="D75" i="9"/>
  <c r="D104" i="7"/>
  <c r="D102" i="7"/>
  <c r="B90" i="10"/>
  <c r="D89" i="10"/>
  <c r="B89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D21" i="7" l="1"/>
  <c r="D82" i="7"/>
  <c r="E64" i="10" s="1"/>
  <c r="F59" i="18"/>
  <c r="D22" i="19"/>
  <c r="D77" i="7"/>
  <c r="D24" i="7" l="1"/>
  <c r="D51" i="7"/>
  <c r="D50" i="7"/>
  <c r="D49" i="7" l="1"/>
  <c r="D78" i="7"/>
  <c r="E60" i="10" s="1"/>
  <c r="D90" i="10"/>
  <c r="E90" i="10" s="1"/>
  <c r="D21" i="9"/>
  <c r="E21" i="9" s="1"/>
  <c r="E89" i="10"/>
  <c r="D83" i="10"/>
  <c r="E83" i="10" s="1"/>
  <c r="D82" i="10"/>
  <c r="D22" i="9"/>
  <c r="E22" i="9" s="1"/>
  <c r="D68" i="9"/>
  <c r="E68" i="9" s="1"/>
  <c r="D20" i="10"/>
  <c r="D70" i="7"/>
  <c r="C7" i="10"/>
  <c r="D19" i="10" l="1"/>
  <c r="E19" i="10" s="1"/>
  <c r="E20" i="10"/>
  <c r="D27" i="7" l="1"/>
  <c r="D19" i="7" l="1"/>
  <c r="D80" i="10" l="1"/>
  <c r="E80" i="10" s="1"/>
  <c r="D85" i="7"/>
  <c r="E67" i="10" s="1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F62" i="18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7" i="7"/>
  <c r="D7" i="9"/>
  <c r="D69" i="9" l="1"/>
  <c r="D70" i="9"/>
  <c r="D71" i="9"/>
  <c r="D72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93" i="7" l="1"/>
  <c r="D44" i="7"/>
  <c r="D18" i="9" l="1"/>
  <c r="D30" i="18"/>
  <c r="D8" i="18"/>
  <c r="D34" i="18" l="1"/>
  <c r="D24" i="9" l="1"/>
  <c r="D87" i="10"/>
  <c r="D86" i="10"/>
  <c r="D85" i="10"/>
  <c r="D81" i="10"/>
  <c r="D79" i="10"/>
  <c r="D78" i="10"/>
  <c r="D77" i="10"/>
  <c r="D74" i="10"/>
  <c r="D73" i="10"/>
  <c r="D72" i="10"/>
  <c r="D71" i="10"/>
  <c r="D7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84" i="7" l="1"/>
  <c r="E66" i="10" s="1"/>
  <c r="D76" i="10"/>
  <c r="C76" i="10"/>
  <c r="D88" i="10"/>
  <c r="C84" i="10" l="1"/>
  <c r="C75" i="10" s="1"/>
  <c r="D84" i="10"/>
  <c r="D75" i="10" s="1"/>
  <c r="E85" i="10"/>
  <c r="D26" i="7" l="1"/>
  <c r="D20" i="7" s="1"/>
  <c r="E84" i="10"/>
  <c r="D13" i="9" l="1"/>
  <c r="D13" i="10"/>
  <c r="D29" i="9"/>
  <c r="D47" i="9" l="1"/>
  <c r="D58" i="7"/>
  <c r="D46" i="10" s="1"/>
  <c r="D28" i="10"/>
  <c r="D28" i="9"/>
  <c r="E58" i="10"/>
  <c r="E70" i="10"/>
  <c r="D83" i="19" l="1"/>
  <c r="D27" i="10"/>
  <c r="E82" i="10"/>
  <c r="D30" i="9" l="1"/>
  <c r="E78" i="10" l="1"/>
  <c r="D29" i="10" l="1"/>
  <c r="E29" i="10" s="1"/>
  <c r="E28" i="10"/>
  <c r="D69" i="10"/>
  <c r="C6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71" i="10"/>
  <c r="E72" i="10"/>
  <c r="E73" i="10"/>
  <c r="E74" i="10"/>
  <c r="E77" i="10"/>
  <c r="E25" i="10"/>
  <c r="E27" i="10"/>
  <c r="C22" i="10" l="1"/>
  <c r="D22" i="10"/>
  <c r="E69" i="10"/>
  <c r="E32" i="10"/>
  <c r="E76" i="10"/>
  <c r="C33" i="9"/>
  <c r="C23" i="9" s="1"/>
  <c r="E72" i="9"/>
  <c r="E71" i="9"/>
  <c r="E70" i="9"/>
  <c r="E69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88" i="10"/>
  <c r="C21" i="10" s="1"/>
  <c r="E87" i="10"/>
  <c r="E81" i="10"/>
  <c r="E7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73" i="9"/>
  <c r="E75" i="10" l="1"/>
  <c r="E22" i="10"/>
  <c r="E86" i="10"/>
  <c r="E88" i="10"/>
  <c r="E17" i="9"/>
  <c r="E23" i="9"/>
  <c r="E21" i="10" l="1"/>
  <c r="C91" i="10" l="1"/>
  <c r="D34" i="7" l="1"/>
  <c r="D33" i="7" l="1"/>
  <c r="D12" i="10" l="1"/>
  <c r="D100" i="7"/>
  <c r="F83" i="19"/>
  <c r="D12" i="9"/>
  <c r="E12" i="9" s="1"/>
  <c r="E12" i="10" l="1"/>
  <c r="D7" i="10"/>
  <c r="D6" i="9"/>
  <c r="E6" i="9" s="1"/>
  <c r="D91" i="10" l="1"/>
  <c r="E91" i="10" s="1"/>
  <c r="E7" i="10"/>
  <c r="D73" i="9"/>
  <c r="E73" i="9" s="1"/>
</calcChain>
</file>

<file path=xl/sharedStrings.xml><?xml version="1.0" encoding="utf-8"?>
<sst xmlns="http://schemas.openxmlformats.org/spreadsheetml/2006/main" count="787" uniqueCount="306">
  <si>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</si>
  <si>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</si>
  <si>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</si>
  <si>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</si>
  <si>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</si>
  <si>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</si>
  <si>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</si>
  <si>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</si>
  <si>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</si>
  <si>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</si>
  <si>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</si>
  <si>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</si>
  <si>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</si>
  <si>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</si>
  <si>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</si>
  <si>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</si>
  <si>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</si>
  <si>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</si>
  <si>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</si>
  <si>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</si>
  <si>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</si>
  <si>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</si>
  <si>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</si>
  <si>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</si>
  <si>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</si>
  <si>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</si>
  <si>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</si>
  <si>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</si>
  <si>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</si>
  <si>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</si>
  <si>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</si>
  <si>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</si>
  <si>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</si>
  <si>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</si>
  <si>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</si>
  <si>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</si>
  <si>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</si>
  <si>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</si>
  <si>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</si>
  <si>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</si>
  <si>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</si>
  <si>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</si>
  <si>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</si>
  <si>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</si>
  <si>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</si>
  <si>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</si>
  <si>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</si>
  <si>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</si>
  <si>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</si>
  <si>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</si>
  <si>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</si>
  <si>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</si>
  <si>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</si>
  <si>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</si>
  <si>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</si>
  <si>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</si>
  <si>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</si>
  <si>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</si>
  <si>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</si>
  <si>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</si>
  <si>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</si>
  <si>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</si>
  <si>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</si>
  <si>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</si>
  <si>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</si>
  <si>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</si>
  <si>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</si>
  <si>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</si>
  <si>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</si>
  <si>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</si>
  <si>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</si>
  <si>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</si>
  <si>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</si>
  <si>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</si>
  <si>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</si>
  <si>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</si>
  <si>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</si>
  <si>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</si>
  <si>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</si>
  <si>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</si>
  <si>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</si>
  <si>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</si>
  <si>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</si>
  <si>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</si>
  <si>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</si>
  <si>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</si>
  <si>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</si>
  <si>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</si>
  <si>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</si>
  <si>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</si>
  <si>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</si>
  <si>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</si>
  <si>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</si>
  <si>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</si>
  <si>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</si>
  <si>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</si>
  <si>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</si>
  <si>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</si>
  <si>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</si>
  <si>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</si>
  <si>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</si>
  <si>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</si>
  <si>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</si>
  <si>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</si>
  <si>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</si>
  <si>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</si>
  <si>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</si>
  <si>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</si>
  <si>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</si>
  <si>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</si>
  <si>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</si>
  <si>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</si>
  <si>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</si>
  <si>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</si>
  <si>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</si>
  <si>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</si>
  <si>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</si>
  <si>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</si>
  <si>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</si>
  <si>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</si>
  <si>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</si>
  <si>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</si>
  <si>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</si>
  <si>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</si>
  <si>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</si>
  <si>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</si>
  <si>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</si>
  <si>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</si>
  <si>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</si>
  <si>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</si>
  <si>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</si>
  <si>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</si>
  <si>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</si>
  <si>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</si>
  <si>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</si>
  <si>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</si>
  <si>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</si>
  <si>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</si>
  <si>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</si>
  <si>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</si>
  <si>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</si>
  <si>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</si>
  <si>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</si>
  <si>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</si>
  <si>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</si>
  <si>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</si>
  <si>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</si>
  <si>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</si>
  <si>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</si>
  <si>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</si>
  <si>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</si>
  <si>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</si>
  <si>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</si>
  <si>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</si>
  <si>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</si>
  <si>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</si>
  <si>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</si>
  <si>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</si>
  <si>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</si>
  <si>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</si>
  <si>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</si>
  <si>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</si>
  <si>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</si>
  <si>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</si>
  <si>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</si>
  <si>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</si>
  <si>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</si>
  <si>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</si>
  <si>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</si>
  <si>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</si>
  <si>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</si>
  <si>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</si>
  <si>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</si>
  <si>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</si>
  <si>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</si>
  <si>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</si>
  <si>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</si>
  <si>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</si>
  <si>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</si>
  <si>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</si>
  <si>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</si>
  <si>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</si>
  <si>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</si>
  <si>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</si>
  <si>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</si>
  <si>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</si>
  <si>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</si>
  <si>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</si>
  <si>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</si>
  <si>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</si>
  <si>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</si>
  <si>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</si>
  <si>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</si>
  <si>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</si>
  <si>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</si>
  <si>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</si>
  <si>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</si>
  <si>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</si>
  <si>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</si>
  <si>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</si>
  <si>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</si>
  <si>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</si>
  <si>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</si>
  <si>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</si>
  <si>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</si>
  <si>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</si>
  <si>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</si>
  <si>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</si>
  <si>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</si>
  <si>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</si>
  <si>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</si>
  <si>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</si>
  <si>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</si>
  <si>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</si>
  <si>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</si>
  <si>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</si>
  <si>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</si>
  <si>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</si>
  <si>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</si>
  <si>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</si>
  <si>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</si>
  <si>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</si>
  <si>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</si>
  <si>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</si>
  <si>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</si>
  <si>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</si>
  <si>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</si>
  <si>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</si>
  <si>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</si>
  <si>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</si>
  <si>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</si>
  <si>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</si>
  <si>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</si>
  <si>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</si>
  <si>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</si>
  <si>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</si>
  <si>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</si>
  <si>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</si>
  <si>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</si>
  <si>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</si>
  <si>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</si>
  <si>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</si>
  <si>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</si>
  <si>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</si>
  <si>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</si>
  <si>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</si>
  <si>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</si>
  <si>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</si>
  <si>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</si>
  <si>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</si>
  <si>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</si>
  <si>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</si>
  <si>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</si>
  <si>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</si>
  <si>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</si>
  <si>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</si>
  <si>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</si>
  <si>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</si>
  <si>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Նարեկ Բրուտյան</t>
  </si>
  <si>
    <t>Գոհար Մնացականյան</t>
  </si>
  <si>
    <t>Գույքագրման գծով</t>
  </si>
  <si>
    <t>Ջրի մանրեաբանություն</t>
  </si>
  <si>
    <t>Տեսանկարահանող տեխնիկայի ծախսերի գծով</t>
  </si>
  <si>
    <t>Ձայնային տեխնիկայի վարձակալության գծով</t>
  </si>
  <si>
    <t>Դահլիճի վարձակալության գծով</t>
  </si>
  <si>
    <t>Տպագրության գծով</t>
  </si>
  <si>
    <t>Հաշվապահական ծառայության գծով</t>
  </si>
  <si>
    <t>Իրավաբանական ծառայության գծով</t>
  </si>
  <si>
    <t>Տրանսպորտային միջոցի վարձակալության գծով</t>
  </si>
  <si>
    <t>Բանվորական ծառայության գծով</t>
  </si>
  <si>
    <t>համակարգչային սպաս.գծով</t>
  </si>
  <si>
    <t>գնումների գծով</t>
  </si>
  <si>
    <t>2023թ. խմբերի /դասարանների, բաժինների/, երեխաների և մարզիչների թվաքանակի վերաբերյալ</t>
  </si>
  <si>
    <t>Տեղեկանքը պարտադիր լրացնեն բոլոր ՀՈԱԿ-ները</t>
  </si>
  <si>
    <t>Խմբավարների թիվը*</t>
  </si>
  <si>
    <t>«Ինսայթ» պարային համույթ</t>
  </si>
  <si>
    <t>«Նոստալջի» պարային համույթ</t>
  </si>
  <si>
    <t>«Արմենիա»  պարային համույթ</t>
  </si>
  <si>
    <t>«Հայուհիներ»  պարային համույթ</t>
  </si>
  <si>
    <t>«Զարթոնք» պարային համույթ</t>
  </si>
  <si>
    <t>Երգեցողություն</t>
  </si>
  <si>
    <t>«Օկտավա» վոկալ- էստրադային համույթ</t>
  </si>
  <si>
    <t>Ազգային երգ ու պար</t>
  </si>
  <si>
    <t>Դհոլ</t>
  </si>
  <si>
    <t>Փողային գործիքներ</t>
  </si>
  <si>
    <t>Ակորդեոն</t>
  </si>
  <si>
    <t>Ակորդեոն և սինթեզատոր</t>
  </si>
  <si>
    <t>Դաշնամուր</t>
  </si>
  <si>
    <t>Գոբելեն-մաքրամե</t>
  </si>
  <si>
    <t>Դիզայն</t>
  </si>
  <si>
    <t>Կավագործություն</t>
  </si>
  <si>
    <t>Քանդակագործություն</t>
  </si>
  <si>
    <t>Բատիկ</t>
  </si>
  <si>
    <t>Հելյունագործություն</t>
  </si>
  <si>
    <t>Թատերական</t>
  </si>
  <si>
    <t>Արվեստի հոգեբանություն և մանկավարժություն</t>
  </si>
  <si>
    <r>
      <t xml:space="preserve">Ցիտրուս Քիդս </t>
    </r>
    <r>
      <rPr>
        <sz val="10"/>
        <rFont val="Calibri"/>
        <family val="2"/>
        <charset val="204"/>
      </rPr>
      <t>«</t>
    </r>
    <r>
      <rPr>
        <sz val="10"/>
        <rFont val="Sylfaen"/>
        <family val="1"/>
        <charset val="204"/>
      </rPr>
      <t>Հեռուստառադիո հաղորդավարություն</t>
    </r>
    <r>
      <rPr>
        <sz val="10"/>
        <rFont val="Calibri"/>
        <family val="2"/>
        <charset val="204"/>
      </rPr>
      <t>»</t>
    </r>
  </si>
  <si>
    <r>
      <t xml:space="preserve">Ցիտրուս Քիդս </t>
    </r>
    <r>
      <rPr>
        <sz val="10"/>
        <rFont val="Calibri"/>
        <family val="2"/>
        <charset val="204"/>
      </rPr>
      <t>«</t>
    </r>
    <r>
      <rPr>
        <sz val="10"/>
        <rFont val="Sylfaen"/>
        <family val="1"/>
        <charset val="204"/>
      </rPr>
      <t>Մոդելինգ</t>
    </r>
    <r>
      <rPr>
        <sz val="10"/>
        <rFont val="Calibri"/>
        <family val="2"/>
        <charset val="204"/>
      </rPr>
      <t>»</t>
    </r>
  </si>
  <si>
    <t>Նկարչություն</t>
  </si>
  <si>
    <t>Քիք-բոքսինգ</t>
  </si>
  <si>
    <t>Ընդամենը երեխաների ցուցակային թիվը՝</t>
  </si>
  <si>
    <t>Ն․Բրուտյան</t>
  </si>
  <si>
    <t>Գ․Մնացականյան</t>
  </si>
  <si>
    <t xml:space="preserve">Երևանի Շենգավիթ վարչական շրջանի «Պատանեկության ստեղծագործական կենտրոն» ՀՈԱԿ-ի </t>
  </si>
  <si>
    <t>03. 04. 2023թ.</t>
  </si>
  <si>
    <t>հ. 737 -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</si>
</sst>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i/>
      <sz val="11"/>
      <color rgb="FFFF0000"/>
      <name val="GHEA Grapalat"/>
      <family val="3"/>
    </font>
    <font>
      <sz val="10"/>
      <name val="Calibri"/>
      <family val="2"/>
      <charset val="204"/>
    </font>
    <font>
      <b/>
      <i/>
      <sz val="10"/>
      <name val="Sylfaen"/>
      <family val="1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28" xfId="45" applyFont="1" applyBorder="1" applyAlignment="1" applyProtection="1">
      <alignment horizontal="left" vertical="center"/>
      <protection locked="0"/>
    </xf>
    <xf numFmtId="0" fontId="31" fillId="0" borderId="47" xfId="45" applyFont="1" applyBorder="1" applyAlignment="1" applyProtection="1">
      <alignment horizontal="left" vertical="center"/>
      <protection locked="0"/>
    </xf>
    <xf numFmtId="0" fontId="65" fillId="0" borderId="0" xfId="19" applyFont="1" applyAlignment="1">
      <alignment vertical="center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67" fillId="0" borderId="0" xfId="19" applyFont="1" applyAlignment="1">
      <alignment vertical="center"/>
    </xf>
    <xf numFmtId="0" fontId="68" fillId="0" borderId="0" xfId="45" applyFont="1" applyAlignment="1">
      <alignment vertical="center"/>
    </xf>
    <xf numFmtId="0" fontId="69" fillId="0" borderId="0" xfId="45" applyFont="1" applyAlignment="1">
      <alignment horizontal="center" vertical="center"/>
    </xf>
    <xf numFmtId="3" fontId="68" fillId="0" borderId="0" xfId="45" applyNumberFormat="1" applyFont="1" applyAlignment="1">
      <alignment vertical="center"/>
    </xf>
    <xf numFmtId="3" fontId="70" fillId="0" borderId="0" xfId="45" applyNumberFormat="1" applyFont="1" applyAlignment="1">
      <alignment horizontal="center" vertical="center"/>
    </xf>
    <xf numFmtId="3" fontId="70" fillId="0" borderId="0" xfId="45" applyNumberFormat="1" applyFont="1" applyAlignment="1">
      <alignment horizontal="left" vertical="center"/>
    </xf>
    <xf numFmtId="166" fontId="71" fillId="0" borderId="0" xfId="46" applyNumberFormat="1" applyFont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gA6ADIAMgAgAFAATQAAAAAAAAAAAAAAAAAAAAAAAAAAAAAAAAAAAAAAAAAAAAAAAAAAAAAAAAAAAAAAAAAAAAAAAAAAAAAAAAAAAAAAAAAAAAAAAAAAAAAAAAAAAAAAAAAAAAAAAADnBwwAAwAUABIAF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NDIyMDZaMCMGCSqGSIb3DQEJBDEWBBSIAX9MAg4UxhGr7rpyWUFF5/ZmITArBgsqhkiG9w0BCRACDDEcMBowGDAWBBRE5xMFRVajmd/v2Zzf5CvSbEm8HjANBgkqhkiG9w0BAQEFAASCAQAMa8+0wzPRusqPHKnVRRzve5A8q8/w13ljThrhPsxo5+/BjUU8IOtdBza4FgurNYqtAu3+dVX3dWM4iaaaTpSB0HVMqDRr/a4zZzGgBzEOkgDfJfoGD4p0Way2Wh0KQ+94qr3JSVpOHDJXXmzsYQ6Kwnq9VSqcWnqa02tBrwOgRSo1JPd3FjrlRPNa+sRjbXh1A/G5NGVUrYoaRnq9YruaQDQpaVCAc8ikCEcngGSDrp0XMWUTzOfzoglPpBUCVhXfIwJJVZeARwEAeb1CktKR2CSmf1vx7FRZaXniEG//0amb8lDQRO+34VBPpbM4XzKvttOXHPASKi9m6GdZunK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B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UAMgAgAEEATQAAAAAAAAAAAAAAAAAAAAAAAAAAAAAAAAAAAAAAAAAAAAAAAAAAAAAAAAAAAAAAAAAAAAAAAAAAAAAAAAAAAAAAAAAAAAAAAAAAAAAAAAAAAAAAAAAAAAAAAADnBwwABAAVAAkAN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UyMDZaMCMGCSqGSIb3DQEJBDEWBBRNQIahc9TslomHMf76Jd1OxO5g2zArBgsqhkiG9w0BCRACDDEcMBowGDAWBBRE5xMFRVajmd/v2Zzf5CvSbEm8HjANBgkqhkiG9w0BAQEFAASCAQCBWntjt9YhvgkN4KuUKodVsXLwE7G4fX7q7d88aBTJcB8dvl3KxQx3jTj2CBdsdP2ALA9QNfFybhIZbulUst685TjPmXPOJBbpr1gOhIiWl6PQRVHi0ZVBpRzQ8YbqzNAExnras3HY2yuhihTQdA+k/HL4PcRtppIQYB2MpSRak1T/uxikIUMl5T7318C9akpaHMD9E8TZk4zQUb1UmBu5JxmefM6zStLf39WKDep2InnNsIumR8mhfBfGDwRAg7wha6Uor0PhoCJvrzs+hnNjxJt8Sr2khCNcY3zLc4ZWPopu1VPLQs+ngetDiWIGXeLVrJTShI6I0mnc74g/2QM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84</xdr:row>
          <xdr:rowOff>0</xdr:rowOff>
        </xdr:from>
        <xdr:to>
          <xdr:col>3</xdr:col>
          <xdr:colOff>66675</xdr:colOff>
          <xdr:row>89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101</xdr:row>
          <xdr:rowOff>0</xdr:rowOff>
        </xdr:from>
        <xdr:to>
          <xdr:col>3</xdr:col>
          <xdr:colOff>53975</xdr:colOff>
          <xdr:row>106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6470357-80AC-1A86-50C2-C2801D858E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ownloads\Naxahashiv%20%20MSHAKUYT%20%20-PS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«Պատանեկության ստեղծագործության կենտրոն» ՀՈԱԿ-ի </v>
          </cell>
          <cell r="B7">
            <v>0</v>
          </cell>
          <cell r="C7">
            <v>0</v>
          </cell>
          <cell r="D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91"/>
  <sheetViews>
    <sheetView view="pageBreakPreview" topLeftCell="A62" zoomScaleSheetLayoutView="100" workbookViewId="0">
      <selection activeCell="C90" sqref="C90"/>
    </sheetView>
  </sheetViews>
  <sheetFormatPr defaultColWidth="9.140625" defaultRowHeight="17.25"/>
  <cols>
    <col min="1" max="1" width="6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176</v>
      </c>
      <c r="E1" s="107">
        <v>13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222</v>
      </c>
      <c r="E4" s="174"/>
    </row>
    <row r="5" spans="1:12" ht="27" customHeight="1">
      <c r="D5" s="174" t="s">
        <v>174</v>
      </c>
      <c r="E5" s="174"/>
    </row>
    <row r="7" spans="1:12" ht="21" customHeight="1">
      <c r="C7" s="42"/>
      <c r="D7" s="42" t="s">
        <v>221</v>
      </c>
      <c r="E7" s="107">
        <v>13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304</v>
      </c>
      <c r="E10" s="174"/>
      <c r="F10" s="42"/>
    </row>
    <row r="11" spans="1:12" ht="24" customHeight="1">
      <c r="C11" s="174"/>
      <c r="D11" s="174" t="s">
        <v>305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5" t="s">
        <v>41</v>
      </c>
      <c r="B13" s="495"/>
      <c r="C13" s="495"/>
      <c r="D13" s="495"/>
      <c r="E13" s="345"/>
      <c r="F13" s="45"/>
    </row>
    <row r="14" spans="1:12" ht="43.5" customHeight="1">
      <c r="A14" s="496" t="s">
        <v>303</v>
      </c>
      <c r="B14" s="496"/>
      <c r="C14" s="496"/>
      <c r="D14" s="496"/>
      <c r="E14" s="346"/>
    </row>
    <row r="15" spans="1:12" ht="18.75" customHeight="1">
      <c r="A15" s="497" t="s">
        <v>245</v>
      </c>
      <c r="B15" s="497"/>
      <c r="C15" s="497"/>
      <c r="D15" s="497"/>
      <c r="E15" s="347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1" t="s">
        <v>126</v>
      </c>
      <c r="C17" s="491"/>
      <c r="D17" s="290"/>
      <c r="E17" s="290"/>
    </row>
    <row r="18" spans="1:15" ht="19.5" customHeight="1">
      <c r="A18" s="117">
        <v>1</v>
      </c>
      <c r="B18" s="493" t="s">
        <v>118</v>
      </c>
      <c r="C18" s="493"/>
      <c r="D18" s="225">
        <f>+'Pastaci finansav.'!C11</f>
        <v>67131.8</v>
      </c>
      <c r="E18" s="225"/>
      <c r="F18" s="311"/>
    </row>
    <row r="19" spans="1:15" ht="18" hidden="1" customHeight="1">
      <c r="A19" s="117">
        <v>2</v>
      </c>
      <c r="B19" s="493" t="s">
        <v>242</v>
      </c>
      <c r="C19" s="493"/>
      <c r="D19" s="227">
        <f>+D20</f>
        <v>0</v>
      </c>
      <c r="E19" s="225"/>
      <c r="F19" s="311"/>
    </row>
    <row r="20" spans="1:15" ht="18" hidden="1" customHeight="1">
      <c r="A20" s="116">
        <v>2.1</v>
      </c>
      <c r="B20" s="494" t="s">
        <v>243</v>
      </c>
      <c r="C20" s="494"/>
      <c r="D20" s="226"/>
      <c r="E20" s="225"/>
      <c r="F20" s="311"/>
    </row>
    <row r="21" spans="1:15" ht="21" customHeight="1">
      <c r="A21" s="117">
        <v>2</v>
      </c>
      <c r="B21" s="493" t="s">
        <v>225</v>
      </c>
      <c r="C21" s="493"/>
      <c r="D21" s="225">
        <f>+Komunal!N20</f>
        <v>26</v>
      </c>
      <c r="E21" s="227"/>
    </row>
    <row r="22" spans="1:15" s="3" customFormat="1" ht="17.25" customHeight="1">
      <c r="A22" s="117">
        <v>3</v>
      </c>
      <c r="B22" s="493" t="s">
        <v>8</v>
      </c>
      <c r="C22" s="493"/>
      <c r="D22" s="225">
        <f>+'Pastaci finansav.'!D11</f>
        <v>10723.3</v>
      </c>
      <c r="E22" s="225"/>
      <c r="F22" s="311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customHeight="1">
      <c r="A23" s="117">
        <v>4</v>
      </c>
      <c r="B23" s="493" t="s">
        <v>53</v>
      </c>
      <c r="C23" s="493"/>
      <c r="D23" s="225">
        <v>600</v>
      </c>
      <c r="E23" s="225"/>
      <c r="F23" s="311"/>
    </row>
    <row r="24" spans="1:15" ht="18" customHeight="1">
      <c r="A24" s="117">
        <v>5</v>
      </c>
      <c r="B24" s="493" t="s">
        <v>63</v>
      </c>
      <c r="C24" s="493"/>
      <c r="D24" s="225">
        <f>+Komunal!M28</f>
        <v>49</v>
      </c>
      <c r="E24" s="225"/>
    </row>
    <row r="25" spans="1:15" ht="18" hidden="1" customHeight="1">
      <c r="A25" s="117">
        <v>7</v>
      </c>
      <c r="B25" s="493" t="s">
        <v>192</v>
      </c>
      <c r="C25" s="493"/>
      <c r="D25" s="225"/>
      <c r="E25" s="225"/>
    </row>
    <row r="26" spans="1:15" ht="18" hidden="1" customHeight="1">
      <c r="A26" s="117">
        <v>8</v>
      </c>
      <c r="B26" s="493" t="s">
        <v>72</v>
      </c>
      <c r="C26" s="493"/>
      <c r="D26" s="225"/>
      <c r="E26" s="225"/>
    </row>
    <row r="27" spans="1:15" ht="18" customHeight="1">
      <c r="A27" s="117">
        <v>6</v>
      </c>
      <c r="B27" s="493" t="s">
        <v>123</v>
      </c>
      <c r="C27" s="493"/>
      <c r="D27" s="227">
        <f>SUM(D28:D29)</f>
        <v>3104.8</v>
      </c>
      <c r="E27" s="227"/>
    </row>
    <row r="28" spans="1:15" s="3" customFormat="1" ht="17.25" customHeight="1">
      <c r="A28" s="116">
        <v>6.1</v>
      </c>
      <c r="B28" s="494" t="s">
        <v>73</v>
      </c>
      <c r="C28" s="494"/>
      <c r="D28" s="237">
        <f>+D80</f>
        <v>3104.8</v>
      </c>
      <c r="E28" s="237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4" t="s">
        <v>74</v>
      </c>
      <c r="C29" s="494"/>
      <c r="D29" s="226"/>
      <c r="E29" s="226"/>
      <c r="F29" s="57"/>
      <c r="G29" s="2"/>
      <c r="H29" s="2"/>
      <c r="I29" s="337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93" t="s">
        <v>10</v>
      </c>
      <c r="C30" s="493"/>
      <c r="D30" s="225">
        <v>0</v>
      </c>
      <c r="E30" s="225"/>
    </row>
    <row r="31" spans="1:15" s="2" customFormat="1" ht="17.25" hidden="1" customHeight="1">
      <c r="A31" s="160">
        <v>11</v>
      </c>
      <c r="B31" s="492"/>
      <c r="C31" s="492"/>
      <c r="D31" s="225"/>
      <c r="E31" s="225"/>
      <c r="F31" s="19"/>
    </row>
    <row r="32" spans="1:15" s="2" customFormat="1" ht="19.5" hidden="1" customHeight="1">
      <c r="A32" s="117">
        <v>12</v>
      </c>
      <c r="B32" s="492"/>
      <c r="C32" s="492"/>
      <c r="D32" s="225"/>
      <c r="E32" s="225"/>
      <c r="F32" s="21"/>
    </row>
    <row r="33" spans="1:25" ht="24" customHeight="1">
      <c r="A33" s="50"/>
      <c r="B33" s="490" t="s">
        <v>255</v>
      </c>
      <c r="C33" s="490"/>
      <c r="D33" s="270">
        <f>SUM(D18:D19,D21:D27,D30:D32)</f>
        <v>81634.900000000009</v>
      </c>
      <c r="E33" s="270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89" t="s">
        <v>127</v>
      </c>
      <c r="C35" s="489"/>
      <c r="D35" s="271"/>
      <c r="E35" s="27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3" t="s">
        <v>12</v>
      </c>
      <c r="C36" s="493"/>
      <c r="D36" s="227">
        <f>+Ashkhatavardz!O13-'Dramakan hosqer'!D98</f>
        <v>58432.5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customHeight="1">
      <c r="A37" s="161">
        <v>1.1000000000000001</v>
      </c>
      <c r="B37" s="494" t="s">
        <v>119</v>
      </c>
      <c r="C37" s="494"/>
      <c r="D37" s="237">
        <f>+Ashkhatavardz!C8+Ashkhatavardz!J7</f>
        <v>6353</v>
      </c>
      <c r="E37" s="237"/>
      <c r="F37" s="262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1.2</v>
      </c>
      <c r="B38" s="494" t="s">
        <v>13</v>
      </c>
      <c r="C38" s="494"/>
      <c r="D38" s="237">
        <f>+Ashkhatavardz!C9+Ashkhatavardz!N7</f>
        <v>2500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4" t="s">
        <v>240</v>
      </c>
      <c r="C39" s="494"/>
      <c r="D39" s="237">
        <f>+Ashkhatavardz!C10+Ashkhatavardz!M7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3" t="s">
        <v>15</v>
      </c>
      <c r="C40" s="493"/>
      <c r="D40" s="227">
        <f>+Komunal!F27</f>
        <v>2914.7</v>
      </c>
      <c r="E40" s="225"/>
      <c r="F40" s="335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3" t="s">
        <v>14</v>
      </c>
      <c r="C41" s="493"/>
      <c r="D41" s="227">
        <f>+Komunal!J27</f>
        <v>1430.1</v>
      </c>
      <c r="E41" s="225"/>
      <c r="F41" s="335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3" t="s">
        <v>16</v>
      </c>
      <c r="C42" s="493"/>
      <c r="D42" s="225">
        <f>+Komunal!O27</f>
        <v>682.6</v>
      </c>
      <c r="E42" s="225"/>
      <c r="F42" s="335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3" t="s">
        <v>17</v>
      </c>
      <c r="C43" s="493"/>
      <c r="D43" s="225">
        <v>153.4</v>
      </c>
      <c r="E43" s="225"/>
    </row>
    <row r="44" spans="1:25" ht="18" customHeight="1">
      <c r="A44" s="117">
        <v>6</v>
      </c>
      <c r="B44" s="493" t="s">
        <v>18</v>
      </c>
      <c r="C44" s="493"/>
      <c r="D44" s="225">
        <v>100</v>
      </c>
      <c r="E44" s="225"/>
    </row>
    <row r="45" spans="1:25" ht="18" customHeight="1">
      <c r="A45" s="117">
        <v>7</v>
      </c>
      <c r="B45" s="493" t="s">
        <v>19</v>
      </c>
      <c r="C45" s="493"/>
      <c r="D45" s="272">
        <f>SUM(D46:D48)</f>
        <v>500</v>
      </c>
      <c r="E45" s="272"/>
    </row>
    <row r="46" spans="1:25" s="3" customFormat="1" ht="18" customHeight="1">
      <c r="A46" s="116">
        <v>7.1</v>
      </c>
      <c r="B46" s="494" t="s">
        <v>20</v>
      </c>
      <c r="C46" s="494"/>
      <c r="D46" s="226">
        <v>197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7.2</v>
      </c>
      <c r="B47" s="494" t="s">
        <v>21</v>
      </c>
      <c r="C47" s="494"/>
      <c r="D47" s="226">
        <v>110</v>
      </c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7.3</v>
      </c>
      <c r="B48" s="494" t="s">
        <v>22</v>
      </c>
      <c r="C48" s="494"/>
      <c r="D48" s="226">
        <v>193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3" t="s">
        <v>23</v>
      </c>
      <c r="C49" s="493"/>
      <c r="D49" s="225">
        <v>0</v>
      </c>
      <c r="E49" s="225"/>
      <c r="L49" s="89"/>
    </row>
    <row r="50" spans="1:16" ht="18" customHeight="1">
      <c r="A50" s="117">
        <v>8</v>
      </c>
      <c r="B50" s="493" t="s">
        <v>30</v>
      </c>
      <c r="C50" s="493"/>
      <c r="D50" s="225">
        <v>800</v>
      </c>
      <c r="E50" s="225"/>
      <c r="L50" s="289"/>
      <c r="M50" s="89"/>
      <c r="N50" s="308"/>
      <c r="O50" s="89"/>
      <c r="P50" s="309"/>
    </row>
    <row r="51" spans="1:16" ht="18" customHeight="1">
      <c r="A51" s="117">
        <v>9</v>
      </c>
      <c r="B51" s="493" t="s">
        <v>24</v>
      </c>
      <c r="C51" s="493"/>
      <c r="D51" s="225">
        <v>700</v>
      </c>
      <c r="E51" s="225"/>
    </row>
    <row r="52" spans="1:16" ht="18" customHeight="1">
      <c r="A52" s="117">
        <v>10</v>
      </c>
      <c r="B52" s="493" t="s">
        <v>75</v>
      </c>
      <c r="C52" s="493"/>
      <c r="D52" s="225">
        <v>800</v>
      </c>
      <c r="E52" s="225"/>
    </row>
    <row r="53" spans="1:16" ht="18" customHeight="1">
      <c r="A53" s="117">
        <v>11</v>
      </c>
      <c r="B53" s="493" t="s">
        <v>48</v>
      </c>
      <c r="C53" s="493"/>
      <c r="D53" s="225">
        <v>400</v>
      </c>
      <c r="E53" s="225"/>
    </row>
    <row r="54" spans="1:16" ht="18.75" customHeight="1">
      <c r="A54" s="117">
        <v>12</v>
      </c>
      <c r="B54" s="493" t="s">
        <v>120</v>
      </c>
      <c r="C54" s="493"/>
      <c r="D54" s="225">
        <v>150</v>
      </c>
      <c r="E54" s="225"/>
    </row>
    <row r="55" spans="1:16" ht="18" customHeight="1">
      <c r="A55" s="117">
        <v>13</v>
      </c>
      <c r="B55" s="493" t="s">
        <v>121</v>
      </c>
      <c r="C55" s="493"/>
      <c r="D55" s="225">
        <v>250</v>
      </c>
      <c r="E55" s="225"/>
      <c r="G55" s="52"/>
    </row>
    <row r="56" spans="1:16" ht="20.25" customHeight="1">
      <c r="A56" s="117">
        <v>14</v>
      </c>
      <c r="B56" s="493" t="s">
        <v>25</v>
      </c>
      <c r="C56" s="493"/>
      <c r="D56" s="225">
        <v>3000</v>
      </c>
      <c r="E56" s="225"/>
      <c r="G56" s="52"/>
    </row>
    <row r="57" spans="1:16" ht="18" customHeight="1">
      <c r="A57" s="117">
        <v>15</v>
      </c>
      <c r="B57" s="493" t="s">
        <v>26</v>
      </c>
      <c r="C57" s="493"/>
      <c r="D57" s="225">
        <v>260.39999999999998</v>
      </c>
      <c r="E57" s="225"/>
    </row>
    <row r="58" spans="1:16" ht="18.75" customHeight="1">
      <c r="A58" s="117">
        <v>16</v>
      </c>
      <c r="B58" s="493" t="s">
        <v>67</v>
      </c>
      <c r="C58" s="493"/>
      <c r="D58" s="225">
        <v>300</v>
      </c>
      <c r="E58" s="225"/>
    </row>
    <row r="59" spans="1:16" ht="18.75" customHeight="1">
      <c r="A59" s="117">
        <v>17</v>
      </c>
      <c r="B59" s="493" t="s">
        <v>54</v>
      </c>
      <c r="C59" s="493"/>
      <c r="D59" s="227">
        <f>+'Ekamut-caxs'!D24</f>
        <v>49</v>
      </c>
      <c r="E59" s="227"/>
    </row>
    <row r="60" spans="1:16" ht="18" customHeight="1">
      <c r="A60" s="117">
        <v>18</v>
      </c>
      <c r="B60" s="493" t="s">
        <v>45</v>
      </c>
      <c r="C60" s="493"/>
      <c r="D60" s="225">
        <v>96</v>
      </c>
      <c r="E60" s="225"/>
    </row>
    <row r="61" spans="1:16" ht="18.75" customHeight="1">
      <c r="A61" s="117">
        <v>19</v>
      </c>
      <c r="B61" s="493" t="s">
        <v>76</v>
      </c>
      <c r="C61" s="493"/>
      <c r="D61" s="225">
        <v>60</v>
      </c>
      <c r="E61" s="225"/>
    </row>
    <row r="62" spans="1:16" ht="18.75" customHeight="1">
      <c r="A62" s="117">
        <v>20</v>
      </c>
      <c r="B62" s="493" t="s">
        <v>77</v>
      </c>
      <c r="C62" s="493"/>
      <c r="D62" s="225">
        <v>95</v>
      </c>
      <c r="E62" s="225"/>
    </row>
    <row r="63" spans="1:16" ht="18.75" customHeight="1">
      <c r="A63" s="117">
        <v>21</v>
      </c>
      <c r="B63" s="493" t="s">
        <v>46</v>
      </c>
      <c r="C63" s="493"/>
      <c r="D63" s="225">
        <v>3</v>
      </c>
      <c r="E63" s="225"/>
    </row>
    <row r="64" spans="1:16" ht="18.75" hidden="1" customHeight="1">
      <c r="A64" s="117">
        <v>23</v>
      </c>
      <c r="B64" s="493" t="s">
        <v>122</v>
      </c>
      <c r="C64" s="493"/>
      <c r="D64" s="225">
        <v>0</v>
      </c>
      <c r="E64" s="225"/>
    </row>
    <row r="65" spans="1:15" ht="18.75" hidden="1" customHeight="1">
      <c r="A65" s="117">
        <v>24</v>
      </c>
      <c r="B65" s="493" t="s">
        <v>47</v>
      </c>
      <c r="C65" s="493"/>
      <c r="D65" s="225">
        <v>0</v>
      </c>
      <c r="E65" s="225"/>
    </row>
    <row r="66" spans="1:15" ht="18.75" hidden="1" customHeight="1">
      <c r="A66" s="117">
        <v>25</v>
      </c>
      <c r="B66" s="493" t="s">
        <v>64</v>
      </c>
      <c r="C66" s="493"/>
      <c r="D66" s="225">
        <v>0</v>
      </c>
      <c r="E66" s="225"/>
    </row>
    <row r="67" spans="1:15" ht="18.75" hidden="1" customHeight="1">
      <c r="A67" s="117">
        <v>26</v>
      </c>
      <c r="B67" s="493" t="s">
        <v>198</v>
      </c>
      <c r="C67" s="493"/>
      <c r="D67" s="225">
        <v>0</v>
      </c>
      <c r="E67" s="225"/>
    </row>
    <row r="68" spans="1:15" ht="18.75" customHeight="1">
      <c r="A68" s="117">
        <v>22</v>
      </c>
      <c r="B68" s="493" t="s">
        <v>199</v>
      </c>
      <c r="C68" s="493"/>
      <c r="D68" s="225">
        <v>800</v>
      </c>
      <c r="E68" s="225"/>
    </row>
    <row r="69" spans="1:15" ht="18.75" customHeight="1">
      <c r="A69" s="117">
        <v>23</v>
      </c>
      <c r="B69" s="493" t="s">
        <v>78</v>
      </c>
      <c r="C69" s="493"/>
      <c r="D69" s="225">
        <v>250</v>
      </c>
      <c r="E69" s="225"/>
    </row>
    <row r="70" spans="1:15" ht="18.75" customHeight="1">
      <c r="A70" s="117">
        <v>24</v>
      </c>
      <c r="B70" s="492" t="s">
        <v>260</v>
      </c>
      <c r="C70" s="492"/>
      <c r="D70" s="225">
        <v>150</v>
      </c>
      <c r="E70" s="225"/>
    </row>
    <row r="71" spans="1:15" s="6" customFormat="1" ht="18.75" customHeight="1">
      <c r="A71" s="117">
        <v>25</v>
      </c>
      <c r="B71" s="492" t="s">
        <v>262</v>
      </c>
      <c r="C71" s="492" t="s">
        <v>262</v>
      </c>
      <c r="D71" s="225">
        <v>100</v>
      </c>
      <c r="E71" s="225"/>
    </row>
    <row r="72" spans="1:15" s="6" customFormat="1" ht="18.75" customHeight="1">
      <c r="A72" s="117">
        <v>26</v>
      </c>
      <c r="B72" s="132" t="s">
        <v>263</v>
      </c>
      <c r="C72" s="132"/>
      <c r="D72" s="225">
        <v>600</v>
      </c>
      <c r="E72" s="225"/>
    </row>
    <row r="73" spans="1:15" s="6" customFormat="1" ht="18.75" customHeight="1">
      <c r="A73" s="117">
        <v>27</v>
      </c>
      <c r="B73" s="132" t="s">
        <v>264</v>
      </c>
      <c r="C73" s="132"/>
      <c r="D73" s="225">
        <v>600</v>
      </c>
      <c r="E73" s="225"/>
    </row>
    <row r="74" spans="1:15" s="6" customFormat="1" ht="18.75" customHeight="1">
      <c r="A74" s="117">
        <v>28</v>
      </c>
      <c r="B74" s="132" t="s">
        <v>265</v>
      </c>
      <c r="C74" s="132"/>
      <c r="D74" s="225">
        <v>300</v>
      </c>
      <c r="E74" s="225"/>
    </row>
    <row r="75" spans="1:15" s="6" customFormat="1" ht="18.75" customHeight="1">
      <c r="A75" s="117">
        <v>29</v>
      </c>
      <c r="B75" s="132" t="s">
        <v>266</v>
      </c>
      <c r="C75" s="132"/>
      <c r="D75" s="225">
        <v>999</v>
      </c>
      <c r="E75" s="225"/>
    </row>
    <row r="76" spans="1:15" s="6" customFormat="1" ht="18.75" customHeight="1">
      <c r="A76" s="117">
        <v>30</v>
      </c>
      <c r="B76" s="132" t="s">
        <v>267</v>
      </c>
      <c r="C76" s="132"/>
      <c r="D76" s="225">
        <v>300</v>
      </c>
      <c r="E76" s="225"/>
    </row>
    <row r="77" spans="1:15" s="6" customFormat="1" ht="18.75" customHeight="1">
      <c r="A77" s="117">
        <v>31</v>
      </c>
      <c r="B77" s="132" t="s">
        <v>268</v>
      </c>
      <c r="C77" s="132"/>
      <c r="D77" s="225">
        <v>600</v>
      </c>
      <c r="E77" s="225"/>
    </row>
    <row r="78" spans="1:15" s="6" customFormat="1" ht="18.75" customHeight="1">
      <c r="A78" s="117">
        <v>32</v>
      </c>
      <c r="B78" s="492" t="s">
        <v>269</v>
      </c>
      <c r="C78" s="492" t="s">
        <v>269</v>
      </c>
      <c r="D78" s="225">
        <v>999</v>
      </c>
      <c r="E78" s="225"/>
      <c r="F78" s="57"/>
    </row>
    <row r="79" spans="1:15" ht="24" customHeight="1">
      <c r="A79" s="117">
        <v>33</v>
      </c>
      <c r="B79" s="493" t="s">
        <v>27</v>
      </c>
      <c r="C79" s="493"/>
      <c r="D79" s="225">
        <v>3591</v>
      </c>
      <c r="E79" s="225"/>
    </row>
    <row r="80" spans="1:15" s="3" customFormat="1" ht="18.75" customHeight="1">
      <c r="A80" s="161">
        <v>33.1</v>
      </c>
      <c r="B80" s="494" t="s">
        <v>79</v>
      </c>
      <c r="C80" s="494"/>
      <c r="D80" s="226">
        <v>3104.8</v>
      </c>
      <c r="E80" s="226"/>
      <c r="F80" s="19"/>
      <c r="G80" s="2"/>
      <c r="H80" s="2"/>
      <c r="I80" s="2"/>
      <c r="J80" s="2"/>
      <c r="K80" s="2"/>
      <c r="L80" s="2"/>
      <c r="M80" s="2"/>
      <c r="N80" s="2"/>
      <c r="O80" s="2"/>
    </row>
    <row r="81" spans="1:16" ht="18" hidden="1" customHeight="1">
      <c r="A81" s="117">
        <v>39</v>
      </c>
      <c r="B81" s="493" t="s">
        <v>80</v>
      </c>
      <c r="C81" s="493"/>
      <c r="D81" s="225"/>
      <c r="E81" s="225"/>
    </row>
    <row r="82" spans="1:16" s="17" customFormat="1" ht="20.25" customHeight="1">
      <c r="A82" s="117">
        <v>34</v>
      </c>
      <c r="B82" s="493" t="s">
        <v>68</v>
      </c>
      <c r="C82" s="493"/>
      <c r="D82" s="225">
        <v>1169.2</v>
      </c>
      <c r="E82" s="225"/>
      <c r="F82" s="53"/>
      <c r="G82" s="16"/>
      <c r="H82" s="16"/>
      <c r="I82" s="16"/>
      <c r="J82" s="16"/>
      <c r="K82" s="16"/>
      <c r="L82" s="16"/>
      <c r="M82" s="16"/>
      <c r="N82" s="16"/>
      <c r="O82" s="16"/>
    </row>
    <row r="83" spans="1:16" ht="23.25" customHeight="1">
      <c r="A83" s="54"/>
      <c r="B83" s="488" t="s">
        <v>254</v>
      </c>
      <c r="C83" s="488"/>
      <c r="D83" s="270">
        <f>SUM(D36,D40:D45,D49:D79,D81:D82)</f>
        <v>81634.89999999998</v>
      </c>
      <c r="E83" s="227" t="s">
        <v>223</v>
      </c>
      <c r="F83" s="267">
        <f>+D33-D83</f>
        <v>0</v>
      </c>
    </row>
    <row r="84" spans="1:16" ht="37.5" customHeight="1">
      <c r="B84" s="55"/>
      <c r="C84" s="8"/>
    </row>
    <row r="85" spans="1:16" ht="26.25" hidden="1" customHeight="1">
      <c r="B85" s="9" t="s">
        <v>2</v>
      </c>
      <c r="C85" s="273" t="s">
        <v>258</v>
      </c>
      <c r="D85" s="16"/>
      <c r="E85" s="16"/>
    </row>
    <row r="86" spans="1:16" ht="12.75" hidden="1" customHeight="1">
      <c r="B86" s="55"/>
      <c r="C86" s="224" t="s">
        <v>96</v>
      </c>
      <c r="D86" s="173"/>
      <c r="E86" s="173"/>
    </row>
    <row r="87" spans="1:16" ht="27" hidden="1" customHeight="1">
      <c r="B87" s="9" t="s">
        <v>6</v>
      </c>
      <c r="C87" s="273" t="s">
        <v>259</v>
      </c>
      <c r="D87" s="16"/>
      <c r="E87" s="16"/>
    </row>
    <row r="88" spans="1:16" ht="13.5" hidden="1" customHeight="1">
      <c r="C88" s="224" t="s">
        <v>96</v>
      </c>
      <c r="D88" s="173"/>
      <c r="E88" s="173"/>
    </row>
    <row r="89" spans="1:16" hidden="1">
      <c r="B89" s="8" t="s">
        <v>179</v>
      </c>
    </row>
    <row r="90" spans="1:16" ht="108.75" customHeight="1">
      <c r="A90" s="498" t="s">
        <v>214</v>
      </c>
      <c r="B90" s="498"/>
      <c r="D90" s="310" t="s">
        <v>224</v>
      </c>
      <c r="E90" s="7"/>
      <c r="F90" s="43"/>
      <c r="P90" s="6"/>
    </row>
    <row r="91" spans="1:16" ht="40.5" customHeight="1">
      <c r="B91" s="236"/>
      <c r="C91" s="80"/>
      <c r="D91" s="7"/>
      <c r="E91" s="7"/>
      <c r="F91" s="43"/>
      <c r="P91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90:B90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80:C80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83:C83"/>
    <mergeCell ref="B35:C35"/>
    <mergeCell ref="B33:C33"/>
    <mergeCell ref="B17:C17"/>
    <mergeCell ref="B78:C78"/>
    <mergeCell ref="B79:C79"/>
    <mergeCell ref="B81:C81"/>
    <mergeCell ref="B82:C82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53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84</xdr:row>
                <xdr:rowOff>0</xdr:rowOff>
              </from>
              <to>
                <xdr:col>3</xdr:col>
                <xdr:colOff>66675</xdr:colOff>
                <xdr:row>89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9"/>
  <sheetViews>
    <sheetView tabSelected="1" view="pageBreakPreview" topLeftCell="A82" zoomScaleSheetLayoutView="100" workbookViewId="0">
      <selection activeCell="C107" sqref="C107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2" t="s">
        <v>176</v>
      </c>
      <c r="E1" s="358">
        <v>14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42" t="s">
        <v>221</v>
      </c>
      <c r="E7" s="358">
        <v>14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737 -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1" t="s">
        <v>41</v>
      </c>
      <c r="B13" s="511"/>
      <c r="C13" s="511"/>
      <c r="D13" s="511"/>
      <c r="E13" s="34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9.5" customHeight="1">
      <c r="A14" s="496" t="str">
        <f>+'Ekamut-caxs'!A14:D14</f>
        <v xml:space="preserve">Երևանի Շենգավիթ վարչական շրջանի «Պատանեկության ստեղծագործական կենտրոն» ՀՈԱԿ-ի </v>
      </c>
      <c r="B14" s="496"/>
      <c r="C14" s="496"/>
      <c r="D14" s="496"/>
      <c r="E14" s="34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7" t="s">
        <v>246</v>
      </c>
      <c r="B15" s="497"/>
      <c r="C15" s="497"/>
      <c r="D15" s="497"/>
      <c r="E15" s="34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2" t="s">
        <v>31</v>
      </c>
      <c r="C18" s="513"/>
      <c r="D18" s="88" t="s">
        <v>43</v>
      </c>
      <c r="E18" s="349"/>
      <c r="F18" s="109"/>
      <c r="G18" s="89"/>
      <c r="H18" s="89"/>
      <c r="I18" s="89"/>
      <c r="J18" s="265"/>
      <c r="K18" s="89"/>
      <c r="L18" s="89"/>
      <c r="M18" s="89"/>
    </row>
    <row r="19" spans="1:13" s="75" customFormat="1" ht="39" customHeight="1">
      <c r="A19" s="12" t="s">
        <v>7</v>
      </c>
      <c r="B19" s="501" t="s">
        <v>32</v>
      </c>
      <c r="C19" s="502"/>
      <c r="D19" s="251">
        <f>+'Dramakani hamematakan'!D6</f>
        <v>3980.7</v>
      </c>
      <c r="E19" s="350"/>
      <c r="F19" s="509"/>
      <c r="G19" s="510"/>
      <c r="H19" s="264"/>
      <c r="I19" s="264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01" t="s">
        <v>83</v>
      </c>
      <c r="C20" s="502"/>
      <c r="D20" s="251">
        <f>SUM(D21:D22,D24:D32)</f>
        <v>78504.100000000006</v>
      </c>
      <c r="E20" s="35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3" t="s">
        <v>118</v>
      </c>
      <c r="C21" s="504"/>
      <c r="D21" s="243">
        <f>+'Ekamut-caxs'!D18</f>
        <v>67131.8</v>
      </c>
      <c r="E21" s="35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3" t="s">
        <v>242</v>
      </c>
      <c r="C22" s="504"/>
      <c r="D22" s="243">
        <f>+'Ekamut-caxs'!D19</f>
        <v>0</v>
      </c>
      <c r="E22" s="35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9" t="s">
        <v>243</v>
      </c>
      <c r="C23" s="500"/>
      <c r="D23" s="255">
        <f>+'Ekamut-caxs'!D20</f>
        <v>0</v>
      </c>
      <c r="E23" s="35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2</v>
      </c>
      <c r="B24" s="503" t="s">
        <v>8</v>
      </c>
      <c r="C24" s="504"/>
      <c r="D24" s="243">
        <f>+'Ekamut-caxs'!D22</f>
        <v>10723.3</v>
      </c>
      <c r="E24" s="352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>
      <c r="A25" s="61">
        <v>3</v>
      </c>
      <c r="B25" s="503" t="s">
        <v>53</v>
      </c>
      <c r="C25" s="504"/>
      <c r="D25" s="242">
        <f>+'Ekamut-caxs'!D23</f>
        <v>600</v>
      </c>
      <c r="E25" s="353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>
      <c r="A26" s="61">
        <v>4</v>
      </c>
      <c r="B26" s="503" t="s">
        <v>63</v>
      </c>
      <c r="C26" s="504"/>
      <c r="D26" s="242">
        <f>+'Ekamut-caxs'!D24</f>
        <v>49</v>
      </c>
      <c r="E26" s="35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3" t="s">
        <v>192</v>
      </c>
      <c r="C27" s="504"/>
      <c r="D27" s="243">
        <f>+'Ekamut-caxs'!D25</f>
        <v>0</v>
      </c>
      <c r="E27" s="352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3" t="s">
        <v>72</v>
      </c>
      <c r="C28" s="504"/>
      <c r="D28" s="243">
        <f>+'Ekamut-caxs'!D26</f>
        <v>0</v>
      </c>
      <c r="E28" s="352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3" t="s">
        <v>33</v>
      </c>
      <c r="C29" s="504"/>
      <c r="D29" s="242"/>
      <c r="E29" s="353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3" t="s">
        <v>10</v>
      </c>
      <c r="C30" s="504"/>
      <c r="D30" s="243">
        <f>+'Ekamut-caxs'!D30</f>
        <v>0</v>
      </c>
      <c r="E30" s="352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5"/>
      <c r="C31" s="506"/>
      <c r="D31" s="242">
        <f>+'Ekamut-caxs'!D31</f>
        <v>0</v>
      </c>
      <c r="E31" s="353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5"/>
      <c r="C32" s="506"/>
      <c r="D32" s="242">
        <f>+'Ekamut-caxs'!D32</f>
        <v>0</v>
      </c>
      <c r="E32" s="353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7" t="s">
        <v>84</v>
      </c>
      <c r="C33" s="508"/>
      <c r="D33" s="251">
        <f>D34+D84+D97</f>
        <v>79889.099999999991</v>
      </c>
      <c r="E33" s="351"/>
      <c r="F33" s="274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7" t="s">
        <v>59</v>
      </c>
      <c r="C34" s="508"/>
      <c r="D34" s="251">
        <f>SUM(D35,D39:D44,D48:D78,D82:D83)</f>
        <v>77639.099999999991</v>
      </c>
      <c r="E34" s="351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3" t="s">
        <v>12</v>
      </c>
      <c r="C35" s="504"/>
      <c r="D35" s="243">
        <f>+'Ekamut-caxs'!D36</f>
        <v>58432.5</v>
      </c>
      <c r="E35" s="352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499" t="s">
        <v>119</v>
      </c>
      <c r="C36" s="500"/>
      <c r="D36" s="255">
        <f>+'Ekamut-caxs'!D37</f>
        <v>6353</v>
      </c>
      <c r="E36" s="354"/>
      <c r="F36" s="262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1.2</v>
      </c>
      <c r="B37" s="499" t="s">
        <v>13</v>
      </c>
      <c r="C37" s="500"/>
      <c r="D37" s="255">
        <f>+'Ekamut-caxs'!D38</f>
        <v>2500</v>
      </c>
      <c r="E37" s="354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99" t="str">
        <f>+'Ekamut-caxs'!B39</f>
        <v>կամավոր ատեստ. գծով լրավճար</v>
      </c>
      <c r="C38" s="500"/>
      <c r="D38" s="255">
        <f>+'Ekamut-caxs'!D39</f>
        <v>0</v>
      </c>
      <c r="E38" s="354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3" t="s">
        <v>15</v>
      </c>
      <c r="C39" s="504"/>
      <c r="D39" s="243">
        <f>+'Ekamut-caxs'!D40</f>
        <v>2914.7</v>
      </c>
      <c r="E39" s="352"/>
      <c r="F39" s="336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3" t="s">
        <v>14</v>
      </c>
      <c r="C40" s="504"/>
      <c r="D40" s="243">
        <f>+'Ekamut-caxs'!D41</f>
        <v>1430.1</v>
      </c>
      <c r="E40" s="352"/>
      <c r="F40" s="336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3" t="s">
        <v>16</v>
      </c>
      <c r="C41" s="504"/>
      <c r="D41" s="242">
        <f>+Komunal!M27</f>
        <v>656.5</v>
      </c>
      <c r="E41" s="352"/>
      <c r="F41" s="336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3" t="s">
        <v>17</v>
      </c>
      <c r="C42" s="504"/>
      <c r="D42" s="243">
        <f>+'Ekamut-caxs'!D43</f>
        <v>153.4</v>
      </c>
      <c r="E42" s="352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6</v>
      </c>
      <c r="B43" s="503" t="s">
        <v>18</v>
      </c>
      <c r="C43" s="504"/>
      <c r="D43" s="243">
        <f>+'Ekamut-caxs'!D44</f>
        <v>100</v>
      </c>
      <c r="E43" s="352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7</v>
      </c>
      <c r="B44" s="503" t="s">
        <v>19</v>
      </c>
      <c r="C44" s="504"/>
      <c r="D44" s="243">
        <f>SUM(D45:D47)</f>
        <v>500</v>
      </c>
      <c r="E44" s="352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7.1</v>
      </c>
      <c r="B45" s="499" t="s">
        <v>20</v>
      </c>
      <c r="C45" s="500"/>
      <c r="D45" s="255">
        <f>+'Ekamut-caxs'!D46</f>
        <v>197</v>
      </c>
      <c r="E45" s="352"/>
    </row>
    <row r="46" spans="1:13" ht="18" customHeight="1">
      <c r="A46" s="27">
        <v>7.2</v>
      </c>
      <c r="B46" s="499" t="s">
        <v>21</v>
      </c>
      <c r="C46" s="500"/>
      <c r="D46" s="255">
        <f>+'Ekamut-caxs'!D47</f>
        <v>110</v>
      </c>
      <c r="E46" s="352"/>
    </row>
    <row r="47" spans="1:13" ht="18" customHeight="1">
      <c r="A47" s="27">
        <v>7.3</v>
      </c>
      <c r="B47" s="499" t="s">
        <v>22</v>
      </c>
      <c r="C47" s="500"/>
      <c r="D47" s="255">
        <f>+'Ekamut-caxs'!D48</f>
        <v>193</v>
      </c>
      <c r="E47" s="352"/>
    </row>
    <row r="48" spans="1:13" s="97" customFormat="1" ht="18" hidden="1" customHeight="1">
      <c r="A48" s="61">
        <v>8</v>
      </c>
      <c r="B48" s="503" t="s">
        <v>23</v>
      </c>
      <c r="C48" s="504"/>
      <c r="D48" s="243">
        <f>+'Ekamut-caxs'!D49</f>
        <v>0</v>
      </c>
      <c r="E48" s="352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03" t="s">
        <v>30</v>
      </c>
      <c r="C49" s="504"/>
      <c r="D49" s="242">
        <f>+'Ekamut-caxs'!D50</f>
        <v>800</v>
      </c>
      <c r="E49" s="353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03" t="s">
        <v>24</v>
      </c>
      <c r="C50" s="504"/>
      <c r="D50" s="242">
        <f>+'Ekamut-caxs'!D51</f>
        <v>700</v>
      </c>
      <c r="E50" s="353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10</v>
      </c>
      <c r="B51" s="503" t="s">
        <v>75</v>
      </c>
      <c r="C51" s="504"/>
      <c r="D51" s="242">
        <f>+'Ekamut-caxs'!D52</f>
        <v>800</v>
      </c>
      <c r="E51" s="353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11</v>
      </c>
      <c r="B52" s="503" t="s">
        <v>48</v>
      </c>
      <c r="C52" s="504"/>
      <c r="D52" s="243">
        <f>+'Ekamut-caxs'!D53</f>
        <v>400</v>
      </c>
      <c r="E52" s="352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12</v>
      </c>
      <c r="B53" s="503" t="s">
        <v>120</v>
      </c>
      <c r="C53" s="504"/>
      <c r="D53" s="243">
        <f>+'Ekamut-caxs'!D54</f>
        <v>150</v>
      </c>
      <c r="E53" s="352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13</v>
      </c>
      <c r="B54" s="503" t="s">
        <v>121</v>
      </c>
      <c r="C54" s="504"/>
      <c r="D54" s="243">
        <f>+'Ekamut-caxs'!D55</f>
        <v>250</v>
      </c>
      <c r="E54" s="352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14</v>
      </c>
      <c r="B55" s="503" t="s">
        <v>25</v>
      </c>
      <c r="C55" s="504"/>
      <c r="D55" s="243">
        <f>+'Ekamut-caxs'!D56</f>
        <v>3000</v>
      </c>
      <c r="E55" s="352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15</v>
      </c>
      <c r="B56" s="503" t="s">
        <v>26</v>
      </c>
      <c r="C56" s="504"/>
      <c r="D56" s="243">
        <f>+'Ekamut-caxs'!D57</f>
        <v>260.39999999999998</v>
      </c>
      <c r="E56" s="352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customHeight="1">
      <c r="A57" s="61">
        <v>16</v>
      </c>
      <c r="B57" s="503" t="s">
        <v>67</v>
      </c>
      <c r="C57" s="504"/>
      <c r="D57" s="243">
        <f>+'Ekamut-caxs'!D58</f>
        <v>300</v>
      </c>
      <c r="E57" s="352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customHeight="1">
      <c r="A58" s="61">
        <v>17</v>
      </c>
      <c r="B58" s="503" t="s">
        <v>54</v>
      </c>
      <c r="C58" s="504"/>
      <c r="D58" s="243">
        <f>+'Ekamut-caxs'!D59</f>
        <v>49</v>
      </c>
      <c r="E58" s="352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18</v>
      </c>
      <c r="B59" s="503" t="s">
        <v>45</v>
      </c>
      <c r="C59" s="504"/>
      <c r="D59" s="243">
        <f>+'Ekamut-caxs'!D60</f>
        <v>96</v>
      </c>
      <c r="E59" s="352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19</v>
      </c>
      <c r="B60" s="503" t="s">
        <v>76</v>
      </c>
      <c r="C60" s="504"/>
      <c r="D60" s="243">
        <f>+'Ekamut-caxs'!D61</f>
        <v>60</v>
      </c>
      <c r="E60" s="352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20</v>
      </c>
      <c r="B61" s="503" t="s">
        <v>77</v>
      </c>
      <c r="C61" s="504"/>
      <c r="D61" s="243">
        <f>+'Ekamut-caxs'!D62</f>
        <v>95</v>
      </c>
      <c r="E61" s="352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21</v>
      </c>
      <c r="B62" s="503" t="s">
        <v>46</v>
      </c>
      <c r="C62" s="504"/>
      <c r="D62" s="243">
        <f>+'Ekamut-caxs'!D63</f>
        <v>3</v>
      </c>
      <c r="E62" s="352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3" t="s">
        <v>122</v>
      </c>
      <c r="C63" s="504"/>
      <c r="D63" s="243">
        <f>+'Ekamut-caxs'!D64</f>
        <v>0</v>
      </c>
      <c r="E63" s="35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3" t="s">
        <v>47</v>
      </c>
      <c r="C64" s="504"/>
      <c r="D64" s="243">
        <f>+'Ekamut-caxs'!D65</f>
        <v>0</v>
      </c>
      <c r="E64" s="352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3" t="s">
        <v>64</v>
      </c>
      <c r="C65" s="504"/>
      <c r="D65" s="243">
        <f>+'Ekamut-caxs'!D66</f>
        <v>0</v>
      </c>
      <c r="E65" s="35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3" t="s">
        <v>198</v>
      </c>
      <c r="C66" s="504"/>
      <c r="D66" s="243">
        <f>+'Ekamut-caxs'!D67</f>
        <v>0</v>
      </c>
      <c r="E66" s="35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22</v>
      </c>
      <c r="B67" s="503" t="s">
        <v>199</v>
      </c>
      <c r="C67" s="504"/>
      <c r="D67" s="243">
        <f>+'Ekamut-caxs'!D68</f>
        <v>800</v>
      </c>
      <c r="E67" s="35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23</v>
      </c>
      <c r="B68" s="505" t="s">
        <v>78</v>
      </c>
      <c r="C68" s="506"/>
      <c r="D68" s="242">
        <f>+'Ekamut-caxs'!D69</f>
        <v>250</v>
      </c>
      <c r="E68" s="35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24</v>
      </c>
      <c r="B69" s="505" t="s">
        <v>260</v>
      </c>
      <c r="C69" s="506"/>
      <c r="D69" s="242">
        <f>+'Ekamut-caxs'!D70</f>
        <v>150</v>
      </c>
      <c r="E69" s="353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25</v>
      </c>
      <c r="B70" s="505" t="s">
        <v>262</v>
      </c>
      <c r="C70" s="506" t="s">
        <v>262</v>
      </c>
      <c r="D70" s="242">
        <f>+'Ekamut-caxs'!D71</f>
        <v>100</v>
      </c>
      <c r="E70" s="353"/>
      <c r="F70" s="114"/>
      <c r="G70" s="67"/>
      <c r="H70" s="67"/>
      <c r="I70" s="67"/>
      <c r="J70" s="56"/>
    </row>
    <row r="71" spans="1:13" s="68" customFormat="1" ht="18" customHeight="1">
      <c r="A71" s="61">
        <v>26</v>
      </c>
      <c r="B71" s="474" t="s">
        <v>263</v>
      </c>
      <c r="C71" s="475"/>
      <c r="D71" s="242">
        <f>+'Ekamut-caxs'!D72</f>
        <v>600</v>
      </c>
      <c r="E71" s="353"/>
      <c r="F71" s="114"/>
      <c r="G71" s="67"/>
      <c r="H71" s="67"/>
      <c r="I71" s="67"/>
      <c r="J71" s="56"/>
    </row>
    <row r="72" spans="1:13" s="68" customFormat="1" ht="18" customHeight="1">
      <c r="A72" s="61">
        <v>27</v>
      </c>
      <c r="B72" s="476" t="s">
        <v>264</v>
      </c>
      <c r="C72" s="477"/>
      <c r="D72" s="242">
        <f>+'Ekamut-caxs'!D73</f>
        <v>600</v>
      </c>
      <c r="E72" s="353"/>
      <c r="F72" s="114"/>
      <c r="G72" s="67"/>
      <c r="H72" s="67"/>
      <c r="I72" s="67"/>
      <c r="J72" s="56"/>
    </row>
    <row r="73" spans="1:13" s="68" customFormat="1" ht="18" customHeight="1">
      <c r="A73" s="61">
        <v>28</v>
      </c>
      <c r="B73" s="474" t="s">
        <v>265</v>
      </c>
      <c r="C73" s="475"/>
      <c r="D73" s="242">
        <f>+'Ekamut-caxs'!D74</f>
        <v>300</v>
      </c>
      <c r="E73" s="353"/>
      <c r="F73" s="114"/>
      <c r="G73" s="67"/>
      <c r="H73" s="67"/>
      <c r="I73" s="67"/>
      <c r="J73" s="56"/>
    </row>
    <row r="74" spans="1:13" s="68" customFormat="1" ht="18" customHeight="1">
      <c r="A74" s="61">
        <v>29</v>
      </c>
      <c r="B74" s="474" t="s">
        <v>266</v>
      </c>
      <c r="C74" s="475"/>
      <c r="D74" s="242">
        <f>+'Ekamut-caxs'!D75</f>
        <v>999</v>
      </c>
      <c r="E74" s="353"/>
      <c r="F74" s="114"/>
      <c r="G74" s="67"/>
      <c r="H74" s="67"/>
      <c r="I74" s="67"/>
      <c r="J74" s="56"/>
    </row>
    <row r="75" spans="1:13" s="68" customFormat="1" ht="18" customHeight="1">
      <c r="A75" s="61">
        <v>30</v>
      </c>
      <c r="B75" s="474" t="s">
        <v>267</v>
      </c>
      <c r="C75" s="475"/>
      <c r="D75" s="242">
        <f>+'Ekamut-caxs'!D76</f>
        <v>300</v>
      </c>
      <c r="E75" s="353"/>
      <c r="F75" s="114"/>
      <c r="G75" s="67"/>
      <c r="H75" s="67"/>
      <c r="I75" s="67"/>
      <c r="J75" s="56"/>
    </row>
    <row r="76" spans="1:13" s="68" customFormat="1" ht="18" customHeight="1">
      <c r="A76" s="61">
        <v>31</v>
      </c>
      <c r="B76" s="132" t="s">
        <v>268</v>
      </c>
      <c r="C76" s="132"/>
      <c r="D76" s="242">
        <f>+'Ekamut-caxs'!D77</f>
        <v>600</v>
      </c>
      <c r="E76" s="353"/>
      <c r="F76" s="114"/>
      <c r="G76" s="67"/>
      <c r="H76" s="67"/>
      <c r="I76" s="67"/>
      <c r="J76" s="56"/>
    </row>
    <row r="77" spans="1:13" s="68" customFormat="1" ht="18" customHeight="1">
      <c r="A77" s="61">
        <v>32</v>
      </c>
      <c r="B77" s="505" t="s">
        <v>269</v>
      </c>
      <c r="C77" s="506"/>
      <c r="D77" s="242">
        <f>+'Ekamut-caxs'!D78</f>
        <v>999</v>
      </c>
      <c r="E77" s="353"/>
      <c r="F77" s="106"/>
      <c r="G77" s="67"/>
      <c r="H77" s="67"/>
      <c r="I77" s="67"/>
      <c r="J77" s="56"/>
    </row>
    <row r="78" spans="1:13" s="97" customFormat="1" ht="22.5" hidden="1" customHeight="1">
      <c r="A78" s="61">
        <v>38</v>
      </c>
      <c r="B78" s="503" t="s">
        <v>35</v>
      </c>
      <c r="C78" s="504"/>
      <c r="D78" s="243">
        <f>SUM(D79:D81)</f>
        <v>0</v>
      </c>
      <c r="E78" s="352"/>
      <c r="F78" s="113"/>
      <c r="G78" s="67"/>
      <c r="H78" s="67"/>
      <c r="I78" s="67"/>
      <c r="J78" s="67"/>
      <c r="K78" s="96"/>
      <c r="L78" s="96"/>
      <c r="M78" s="96"/>
    </row>
    <row r="79" spans="1:13" ht="19.5" hidden="1" customHeight="1">
      <c r="A79" s="14">
        <v>32.1</v>
      </c>
      <c r="B79" s="499" t="s">
        <v>36</v>
      </c>
      <c r="C79" s="500"/>
      <c r="D79" s="232"/>
      <c r="E79" s="355"/>
    </row>
    <row r="80" spans="1:13" ht="19.5" hidden="1" customHeight="1">
      <c r="A80" s="14">
        <v>32.200000000000003</v>
      </c>
      <c r="B80" s="499" t="s">
        <v>49</v>
      </c>
      <c r="C80" s="500"/>
      <c r="D80" s="232"/>
      <c r="E80" s="355"/>
    </row>
    <row r="81" spans="1:13" ht="19.5" hidden="1" customHeight="1">
      <c r="A81" s="14">
        <v>32.299999999999997</v>
      </c>
      <c r="B81" s="499" t="s">
        <v>85</v>
      </c>
      <c r="C81" s="500"/>
      <c r="D81" s="232">
        <f>+'Ekamut-caxs'!D81</f>
        <v>0</v>
      </c>
      <c r="E81" s="355"/>
    </row>
    <row r="82" spans="1:13" s="97" customFormat="1" ht="17.25" customHeight="1">
      <c r="A82" s="71">
        <v>33</v>
      </c>
      <c r="B82" s="503" t="s">
        <v>37</v>
      </c>
      <c r="C82" s="504"/>
      <c r="D82" s="243">
        <f>+'Deb. ev kreditor'!D59-'Deb. ev kreditor'!D54</f>
        <v>790.5</v>
      </c>
      <c r="E82" s="352"/>
      <c r="F82" s="113"/>
      <c r="G82" s="67"/>
      <c r="H82" s="67"/>
      <c r="I82" s="67"/>
      <c r="J82" s="67"/>
      <c r="K82" s="96"/>
      <c r="L82" s="96"/>
      <c r="M82" s="96"/>
    </row>
    <row r="83" spans="1:13" s="97" customFormat="1" ht="16.5" hidden="1" customHeight="1">
      <c r="A83" s="71">
        <v>40</v>
      </c>
      <c r="B83" s="503" t="s">
        <v>86</v>
      </c>
      <c r="C83" s="504"/>
      <c r="D83" s="242"/>
      <c r="E83" s="353"/>
      <c r="F83" s="113"/>
      <c r="G83" s="67"/>
      <c r="H83" s="67"/>
      <c r="I83" s="67"/>
      <c r="J83" s="67"/>
      <c r="K83" s="96"/>
      <c r="L83" s="96"/>
      <c r="M83" s="96"/>
    </row>
    <row r="84" spans="1:13" s="81" customFormat="1" ht="25.5" customHeight="1">
      <c r="A84" s="40" t="s">
        <v>57</v>
      </c>
      <c r="B84" s="507" t="s">
        <v>60</v>
      </c>
      <c r="C84" s="508"/>
      <c r="D84" s="251">
        <f>D85+D93</f>
        <v>2250</v>
      </c>
      <c r="E84" s="351"/>
      <c r="F84" s="115"/>
      <c r="G84" s="104"/>
      <c r="H84" s="104"/>
      <c r="I84" s="104"/>
      <c r="J84" s="104"/>
      <c r="K84" s="80"/>
      <c r="L84" s="80"/>
      <c r="M84" s="80"/>
    </row>
    <row r="85" spans="1:13" s="95" customFormat="1" ht="26.25" customHeight="1">
      <c r="A85" s="71">
        <v>1</v>
      </c>
      <c r="B85" s="503" t="s">
        <v>91</v>
      </c>
      <c r="C85" s="504"/>
      <c r="D85" s="243">
        <f>SUM(D86:D92)</f>
        <v>2250</v>
      </c>
      <c r="E85" s="352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customHeight="1">
      <c r="A86" s="71">
        <v>1.1000000000000001</v>
      </c>
      <c r="B86" s="503" t="s">
        <v>87</v>
      </c>
      <c r="C86" s="504"/>
      <c r="D86" s="242">
        <v>600</v>
      </c>
      <c r="E86" s="353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customHeight="1">
      <c r="A87" s="71">
        <v>1.2</v>
      </c>
      <c r="B87" s="503" t="s">
        <v>88</v>
      </c>
      <c r="C87" s="504"/>
      <c r="D87" s="242">
        <v>950</v>
      </c>
      <c r="E87" s="35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" customHeight="1">
      <c r="A88" s="71">
        <v>1.3</v>
      </c>
      <c r="B88" s="503" t="s">
        <v>89</v>
      </c>
      <c r="C88" s="504"/>
      <c r="D88" s="242">
        <v>500</v>
      </c>
      <c r="E88" s="353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" customHeight="1">
      <c r="A89" s="71">
        <v>1.4</v>
      </c>
      <c r="B89" s="503" t="s">
        <v>200</v>
      </c>
      <c r="C89" s="504"/>
      <c r="D89" s="242">
        <v>200</v>
      </c>
      <c r="E89" s="35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 customHeight="1">
      <c r="A90" s="71">
        <v>1.5</v>
      </c>
      <c r="B90" s="503" t="s">
        <v>65</v>
      </c>
      <c r="C90" s="504"/>
      <c r="D90" s="242"/>
      <c r="E90" s="353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7.25" hidden="1" customHeight="1">
      <c r="A91" s="71">
        <v>1.6</v>
      </c>
      <c r="B91" s="503" t="s">
        <v>66</v>
      </c>
      <c r="C91" s="504"/>
      <c r="D91" s="242"/>
      <c r="E91" s="353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7.25" hidden="1" customHeight="1">
      <c r="A92" s="71">
        <v>1.7</v>
      </c>
      <c r="B92" s="505"/>
      <c r="C92" s="506"/>
      <c r="D92" s="242"/>
      <c r="E92" s="353"/>
      <c r="F92" s="106"/>
      <c r="G92" s="102"/>
      <c r="H92" s="102"/>
      <c r="I92" s="102"/>
      <c r="J92" s="102"/>
      <c r="K92" s="94"/>
      <c r="L92" s="94"/>
      <c r="M92" s="94"/>
    </row>
    <row r="93" spans="1:13" s="95" customFormat="1" ht="35.25" hidden="1" customHeight="1">
      <c r="A93" s="71">
        <v>2</v>
      </c>
      <c r="B93" s="503" t="s">
        <v>92</v>
      </c>
      <c r="C93" s="504"/>
      <c r="D93" s="243">
        <f>SUM(D94:D96)</f>
        <v>0</v>
      </c>
      <c r="E93" s="352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8.75" hidden="1" customHeight="1">
      <c r="A94" s="71">
        <v>2.1</v>
      </c>
      <c r="B94" s="503" t="s">
        <v>62</v>
      </c>
      <c r="C94" s="504"/>
      <c r="D94" s="242"/>
      <c r="E94" s="353"/>
      <c r="F94" s="111"/>
      <c r="G94" s="102"/>
      <c r="H94" s="102"/>
      <c r="I94" s="102"/>
      <c r="J94" s="102"/>
      <c r="K94" s="94"/>
      <c r="L94" s="94"/>
      <c r="M94" s="94"/>
    </row>
    <row r="95" spans="1:13" s="95" customFormat="1" ht="18.75" hidden="1" customHeight="1">
      <c r="A95" s="71">
        <v>2.2000000000000002</v>
      </c>
      <c r="B95" s="503" t="s">
        <v>61</v>
      </c>
      <c r="C95" s="504"/>
      <c r="D95" s="242"/>
      <c r="E95" s="353"/>
      <c r="F95" s="111"/>
      <c r="G95" s="102"/>
      <c r="H95" s="102"/>
      <c r="I95" s="102"/>
      <c r="J95" s="102"/>
      <c r="K95" s="94"/>
      <c r="L95" s="94"/>
      <c r="M95" s="94"/>
    </row>
    <row r="96" spans="1:13" s="95" customFormat="1" ht="18.75" hidden="1" customHeight="1">
      <c r="A96" s="71">
        <v>2.2999999999999998</v>
      </c>
      <c r="B96" s="503" t="s">
        <v>50</v>
      </c>
      <c r="C96" s="504"/>
      <c r="D96" s="242"/>
      <c r="E96" s="353"/>
      <c r="F96" s="111"/>
      <c r="G96" s="102"/>
      <c r="H96" s="102"/>
      <c r="I96" s="102"/>
      <c r="J96" s="102"/>
      <c r="K96" s="94"/>
      <c r="L96" s="94"/>
      <c r="M96" s="94"/>
    </row>
    <row r="97" spans="1:13" s="81" customFormat="1" ht="39" hidden="1" customHeight="1">
      <c r="A97" s="40" t="s">
        <v>58</v>
      </c>
      <c r="B97" s="501" t="s">
        <v>132</v>
      </c>
      <c r="C97" s="502"/>
      <c r="D97" s="251">
        <f>SUM(D98:D99)</f>
        <v>0</v>
      </c>
      <c r="E97" s="351"/>
      <c r="F97" s="115"/>
      <c r="G97" s="104"/>
      <c r="H97" s="104"/>
      <c r="I97" s="104"/>
      <c r="J97" s="104"/>
      <c r="K97" s="80"/>
      <c r="L97" s="80"/>
      <c r="M97" s="80"/>
    </row>
    <row r="98" spans="1:13" s="95" customFormat="1" ht="15.75" hidden="1" customHeight="1">
      <c r="A98" s="71">
        <v>1</v>
      </c>
      <c r="B98" s="503" t="s">
        <v>209</v>
      </c>
      <c r="C98" s="504"/>
      <c r="D98" s="242"/>
      <c r="E98" s="353"/>
      <c r="F98" s="111"/>
      <c r="G98" s="102"/>
      <c r="H98" s="102"/>
      <c r="I98" s="102"/>
      <c r="J98" s="102"/>
      <c r="K98" s="94"/>
      <c r="L98" s="94"/>
      <c r="M98" s="94"/>
    </row>
    <row r="99" spans="1:13" s="95" customFormat="1" ht="15.75" hidden="1" customHeight="1">
      <c r="A99" s="71">
        <v>2</v>
      </c>
      <c r="B99" s="505"/>
      <c r="C99" s="506"/>
      <c r="D99" s="242"/>
      <c r="E99" s="353"/>
      <c r="F99" s="106"/>
      <c r="G99" s="102"/>
      <c r="H99" s="102"/>
      <c r="I99" s="102"/>
      <c r="J99" s="102"/>
      <c r="K99" s="94"/>
      <c r="L99" s="94"/>
      <c r="M99" s="94"/>
    </row>
    <row r="100" spans="1:13" s="99" customFormat="1" ht="39" customHeight="1">
      <c r="A100" s="12" t="s">
        <v>38</v>
      </c>
      <c r="B100" s="501" t="s">
        <v>39</v>
      </c>
      <c r="C100" s="502"/>
      <c r="D100" s="251">
        <f>D19+D20-D33</f>
        <v>2595.7000000000116</v>
      </c>
      <c r="E100" s="472" t="s">
        <v>223</v>
      </c>
      <c r="F100" s="509"/>
      <c r="G100" s="510"/>
      <c r="H100" s="264"/>
      <c r="I100" s="264"/>
      <c r="J100" s="225"/>
      <c r="K100" s="98"/>
      <c r="L100" s="98"/>
      <c r="M100" s="98"/>
    </row>
    <row r="101" spans="1:13" s="81" customFormat="1" ht="45" customHeight="1">
      <c r="A101" s="86"/>
      <c r="B101" s="87"/>
      <c r="C101" s="87"/>
      <c r="F101" s="115"/>
      <c r="G101" s="104"/>
      <c r="H101" s="104"/>
      <c r="I101" s="104"/>
      <c r="J101" s="104"/>
      <c r="K101" s="80"/>
      <c r="L101" s="80"/>
      <c r="M101" s="80"/>
    </row>
    <row r="102" spans="1:13" s="7" customFormat="1" ht="21.75" hidden="1" customHeight="1">
      <c r="B102" s="18" t="s">
        <v>2</v>
      </c>
      <c r="C102" s="18"/>
      <c r="D102" s="273" t="str">
        <f>+'Ekamut-caxs'!C85</f>
        <v>Նարեկ Բրուտյան</v>
      </c>
      <c r="E102" s="104"/>
      <c r="F102" s="16"/>
      <c r="G102" s="44"/>
      <c r="H102" s="44"/>
      <c r="I102" s="44"/>
      <c r="J102" s="44"/>
      <c r="K102" s="6"/>
      <c r="L102" s="6"/>
      <c r="M102" s="6"/>
    </row>
    <row r="103" spans="1:13" s="3" customFormat="1" ht="13.5" hidden="1" customHeight="1">
      <c r="A103" s="7"/>
      <c r="B103" s="7" t="s">
        <v>4</v>
      </c>
      <c r="C103" s="7"/>
      <c r="D103" s="224" t="s">
        <v>96</v>
      </c>
      <c r="E103" s="356"/>
      <c r="F103" s="173"/>
      <c r="G103" s="89"/>
      <c r="H103" s="89"/>
      <c r="I103" s="89"/>
      <c r="J103" s="89"/>
      <c r="K103" s="2"/>
      <c r="L103" s="2"/>
      <c r="M103" s="2"/>
    </row>
    <row r="104" spans="1:13" s="3" customFormat="1" ht="22.5" hidden="1" customHeight="1">
      <c r="B104" s="17" t="s">
        <v>6</v>
      </c>
      <c r="C104" s="17"/>
      <c r="D104" s="275" t="str">
        <f>+'Ekamut-caxs'!C87</f>
        <v>Գոհար Մնացականյան</v>
      </c>
      <c r="E104" s="357"/>
      <c r="F104" s="80"/>
      <c r="G104" s="89"/>
      <c r="H104" s="89"/>
      <c r="I104" s="89"/>
      <c r="J104" s="89"/>
      <c r="K104" s="2"/>
      <c r="L104" s="2"/>
      <c r="M104" s="2"/>
    </row>
    <row r="105" spans="1:13" s="3" customFormat="1" ht="12" hidden="1" customHeight="1">
      <c r="D105" s="224" t="s">
        <v>96</v>
      </c>
      <c r="E105" s="356"/>
      <c r="F105" s="173"/>
      <c r="G105" s="89"/>
      <c r="H105" s="89"/>
      <c r="I105" s="89"/>
      <c r="J105" s="89"/>
      <c r="K105" s="2"/>
      <c r="L105" s="2"/>
      <c r="M105" s="2"/>
    </row>
    <row r="106" spans="1:13" s="3" customFormat="1" hidden="1">
      <c r="B106" s="8" t="s">
        <v>169</v>
      </c>
      <c r="C106" s="8"/>
      <c r="D106" s="82"/>
      <c r="E106" s="82"/>
      <c r="F106" s="82"/>
      <c r="G106" s="89"/>
      <c r="H106" s="89"/>
      <c r="I106" s="89"/>
      <c r="J106" s="89"/>
      <c r="K106" s="2"/>
      <c r="L106" s="2"/>
      <c r="M106" s="2"/>
    </row>
    <row r="107" spans="1:13" s="235" customFormat="1" ht="111" customHeight="1">
      <c r="B107" s="471" t="str">
        <f>+'Ekamut-caxs'!A90</f>
        <v>ԵՐԵՎԱՆԻ ՔԱՂԱՔԱՊԵՏ՝</v>
      </c>
      <c r="C107" s="236"/>
      <c r="D107" s="357" t="str">
        <f>+'Ekamut-caxs'!D90</f>
        <v>ՏԻԳՐԱՆ ԱՎԻՆՅԱՆ</v>
      </c>
      <c r="E107" s="80"/>
      <c r="G107" s="6"/>
      <c r="H107" s="6"/>
      <c r="I107" s="6"/>
      <c r="J107" s="6"/>
      <c r="K107" s="6"/>
      <c r="L107" s="6"/>
      <c r="M107" s="6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  <row r="127" spans="6:10" s="82" customFormat="1">
      <c r="F127" s="109"/>
      <c r="G127" s="89"/>
      <c r="H127" s="89"/>
      <c r="I127" s="89"/>
      <c r="J127" s="89"/>
    </row>
    <row r="128" spans="6:10" s="82" customFormat="1">
      <c r="F128" s="109"/>
      <c r="G128" s="89"/>
      <c r="H128" s="89"/>
      <c r="I128" s="89"/>
      <c r="J128" s="89"/>
    </row>
    <row r="129" spans="6:10" s="82" customFormat="1">
      <c r="F129" s="109"/>
      <c r="G129" s="89"/>
      <c r="H129" s="89"/>
      <c r="I129" s="89"/>
      <c r="J129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100:G100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7:C77"/>
    <mergeCell ref="B78:C78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23:C23"/>
    <mergeCell ref="B100:C100"/>
    <mergeCell ref="B37:C37"/>
    <mergeCell ref="B38:C38"/>
    <mergeCell ref="B45:C45"/>
    <mergeCell ref="B46:C46"/>
    <mergeCell ref="B47:C47"/>
    <mergeCell ref="B79:C79"/>
    <mergeCell ref="B80:C80"/>
    <mergeCell ref="B81:C81"/>
    <mergeCell ref="B94:C94"/>
    <mergeCell ref="B95:C95"/>
    <mergeCell ref="B96:C96"/>
    <mergeCell ref="B98:C98"/>
    <mergeCell ref="B99:C99"/>
    <mergeCell ref="B97:C97"/>
  </mergeCells>
  <pageMargins left="0.15748031496063" right="0.196850393700787" top="0.23622047244094499" bottom="0.25" header="0.15748031496063" footer="0.18"/>
  <pageSetup paperSize="9" scale="52" orientation="portrait" r:id="rId1"/>
  <headerFooter alignWithMargins="0"/>
  <ignoredErrors>
    <ignoredError sqref="D100 D60:D61 D36:D37 D33:D34 D44:D48 D93 D84 D52:D58 D97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101</xdr:row>
                <xdr:rowOff>0</xdr:rowOff>
              </from>
              <to>
                <xdr:col>3</xdr:col>
                <xdr:colOff>57150</xdr:colOff>
                <xdr:row>106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7"/>
  <sheetViews>
    <sheetView zoomScaleNormal="100" zoomScaleSheetLayoutView="100" workbookViewId="0">
      <selection activeCell="E29" sqref="E29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4" t="s">
        <v>55</v>
      </c>
      <c r="B1" s="514"/>
      <c r="C1" s="514"/>
      <c r="D1" s="514"/>
      <c r="E1" s="514"/>
      <c r="F1" s="514"/>
    </row>
    <row r="2" spans="1:18" s="22" customFormat="1" ht="25.5" customHeight="1">
      <c r="A2" s="496" t="str">
        <f>+'Ekamut-caxs'!A14:D14</f>
        <v xml:space="preserve">Երևանի Շենգավիթ վարչական շրջանի «Պատանեկության ստեղծագործական կենտրոն» ՀՈԱԿ-ի </v>
      </c>
      <c r="B2" s="496"/>
      <c r="C2" s="496"/>
      <c r="D2" s="496"/>
      <c r="E2" s="496"/>
      <c r="F2" s="49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7" t="s">
        <v>244</v>
      </c>
      <c r="B3" s="517"/>
      <c r="C3" s="517"/>
      <c r="D3" s="517"/>
      <c r="E3" s="517"/>
      <c r="F3" s="517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177</v>
      </c>
      <c r="D5" s="222" t="s">
        <v>178</v>
      </c>
      <c r="E5" s="66" t="s">
        <v>51</v>
      </c>
      <c r="F5" s="33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8">
        <f>SUM(C7:C17,C20:C22)</f>
        <v>78093.2</v>
      </c>
      <c r="D6" s="268">
        <f>SUM(D7:D17,D20:D22)</f>
        <v>81634.900000000009</v>
      </c>
      <c r="E6" s="268">
        <f t="shared" ref="E6:E73" si="0">D6-C6</f>
        <v>3541.7000000000116</v>
      </c>
      <c r="F6" s="34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4" t="s">
        <v>118</v>
      </c>
      <c r="C7" s="256">
        <v>70181.899999999994</v>
      </c>
      <c r="D7" s="257">
        <f>+'Ekamut-caxs'!D18</f>
        <v>67131.8</v>
      </c>
      <c r="E7" s="257">
        <f t="shared" si="0"/>
        <v>-3050.0999999999913</v>
      </c>
      <c r="F7" s="25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4" t="str">
        <f>+'Ekamut-caxs'!B19</f>
        <v>Այլ նպաստներ բյուջեից, որից՝</v>
      </c>
      <c r="C8" s="256"/>
      <c r="D8" s="257">
        <f>+'Ekamut-caxs'!D19</f>
        <v>0</v>
      </c>
      <c r="E8" s="257">
        <f t="shared" ref="E8:E10" si="1">D8-C8</f>
        <v>0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55" t="str">
        <f>+'Ekamut-caxs'!B20</f>
        <v>կամավոր ատեստավորման գծով</v>
      </c>
      <c r="C9" s="256"/>
      <c r="D9" s="257">
        <f>+'Ekamut-caxs'!D20</f>
        <v>0</v>
      </c>
      <c r="E9" s="257">
        <f t="shared" si="1"/>
        <v>0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3</v>
      </c>
      <c r="B10" s="454" t="str">
        <f>+'Ekamut-caxs'!B21</f>
        <v>Սուբսիդիա ջրամատակարարման գծով</v>
      </c>
      <c r="C10" s="256"/>
      <c r="D10" s="257">
        <f>+'Ekamut-caxs'!D21</f>
        <v>26</v>
      </c>
      <c r="E10" s="257">
        <f t="shared" si="1"/>
        <v>26</v>
      </c>
      <c r="F10" s="2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3</v>
      </c>
      <c r="B11" s="244" t="s">
        <v>8</v>
      </c>
      <c r="C11" s="256">
        <v>4800</v>
      </c>
      <c r="D11" s="257">
        <f>+'Ekamut-caxs'!D22</f>
        <v>10723.3</v>
      </c>
      <c r="E11" s="257">
        <f>D11-C11</f>
        <v>5923.2999999999993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customHeight="1">
      <c r="A12" s="61">
        <v>4</v>
      </c>
      <c r="B12" s="244" t="s">
        <v>53</v>
      </c>
      <c r="C12" s="258"/>
      <c r="D12" s="257">
        <f>+'Ekamut-caxs'!D23</f>
        <v>600</v>
      </c>
      <c r="E12" s="257">
        <f t="shared" si="0"/>
        <v>600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61">
        <v>5</v>
      </c>
      <c r="B13" s="244" t="s">
        <v>63</v>
      </c>
      <c r="C13" s="258"/>
      <c r="D13" s="257">
        <f>+'Ekamut-caxs'!D24</f>
        <v>49</v>
      </c>
      <c r="E13" s="257">
        <f t="shared" si="0"/>
        <v>49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192</v>
      </c>
      <c r="C14" s="258"/>
      <c r="D14" s="257">
        <f>+'Ekamut-caxs'!D25</f>
        <v>0</v>
      </c>
      <c r="E14" s="257">
        <f t="shared" si="0"/>
        <v>0</v>
      </c>
      <c r="F14" s="2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4" t="s">
        <v>9</v>
      </c>
      <c r="C15" s="258"/>
      <c r="D15" s="257">
        <v>0</v>
      </c>
      <c r="E15" s="257">
        <f t="shared" si="0"/>
        <v>0</v>
      </c>
      <c r="F15" s="2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1" t="s">
        <v>72</v>
      </c>
      <c r="C16" s="258"/>
      <c r="D16" s="257">
        <f>+'Ekamut-caxs'!D26</f>
        <v>0</v>
      </c>
      <c r="E16" s="257">
        <f t="shared" si="0"/>
        <v>0</v>
      </c>
      <c r="F16" s="2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9</v>
      </c>
      <c r="B17" s="259" t="s">
        <v>123</v>
      </c>
      <c r="C17" s="260">
        <f>SUM(C18:C19)</f>
        <v>3111.3</v>
      </c>
      <c r="D17" s="260">
        <f>SUM(D18:D19)</f>
        <v>3104.8</v>
      </c>
      <c r="E17" s="257">
        <f t="shared" si="0"/>
        <v>-6.5</v>
      </c>
      <c r="F17" s="25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9.1</v>
      </c>
      <c r="B18" s="32" t="s">
        <v>73</v>
      </c>
      <c r="C18" s="228">
        <v>3111.3</v>
      </c>
      <c r="D18" s="229">
        <f>+'Ekamut-caxs'!D28</f>
        <v>3104.8</v>
      </c>
      <c r="E18" s="229">
        <f t="shared" si="0"/>
        <v>-6.5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hidden="1" customHeight="1">
      <c r="A20" s="61">
        <v>10</v>
      </c>
      <c r="B20" s="246" t="s">
        <v>10</v>
      </c>
      <c r="C20" s="258"/>
      <c r="D20" s="257">
        <f>+'Ekamut-caxs'!D30</f>
        <v>0</v>
      </c>
      <c r="E20" s="257">
        <f t="shared" si="0"/>
        <v>0</v>
      </c>
      <c r="F20" s="2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7"/>
      <c r="C21" s="258"/>
      <c r="D21" s="256">
        <f>+'Ekamut-caxs'!D31</f>
        <v>0</v>
      </c>
      <c r="E21" s="256">
        <f>D21-C21</f>
        <v>0</v>
      </c>
      <c r="F21" s="2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7"/>
      <c r="C22" s="258"/>
      <c r="D22" s="256">
        <f>+'Ekamut-caxs'!D32</f>
        <v>0</v>
      </c>
      <c r="E22" s="256">
        <f>D22-C22</f>
        <v>0</v>
      </c>
      <c r="F22" s="256"/>
      <c r="G22" s="57" t="s">
        <v>203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9">
        <f>SUM(C24,C28:C33,C37:C69,C71:C72)</f>
        <v>78093.2</v>
      </c>
      <c r="D23" s="269">
        <f>SUM(D24,D28:D33,D37:D69,D71:D72)</f>
        <v>81634.89999999998</v>
      </c>
      <c r="E23" s="268">
        <f t="shared" si="0"/>
        <v>3541.6999999999825</v>
      </c>
      <c r="F23" s="343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8" t="s">
        <v>12</v>
      </c>
      <c r="C24" s="258">
        <v>57278.7</v>
      </c>
      <c r="D24" s="260">
        <f>+'Ekamut-caxs'!D36</f>
        <v>58432.5</v>
      </c>
      <c r="E24" s="257">
        <f t="shared" si="0"/>
        <v>1153.8000000000029</v>
      </c>
      <c r="F24" s="2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customHeight="1">
      <c r="A25" s="28">
        <v>1.1000000000000001</v>
      </c>
      <c r="B25" s="155" t="s">
        <v>119</v>
      </c>
      <c r="C25" s="228">
        <v>2400</v>
      </c>
      <c r="D25" s="261">
        <f>+'Ekamut-caxs'!D37</f>
        <v>6353</v>
      </c>
      <c r="E25" s="229">
        <f>D25-C25</f>
        <v>3953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8"/>
      <c r="D26" s="261">
        <f>+'Ekamut-caxs'!D38</f>
        <v>2500</v>
      </c>
      <c r="E26" s="229">
        <f>D26-C26</f>
        <v>2500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1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4" t="s">
        <v>15</v>
      </c>
      <c r="C28" s="258">
        <v>2924</v>
      </c>
      <c r="D28" s="260">
        <f>+'Ekamut-caxs'!D40</f>
        <v>2914.7</v>
      </c>
      <c r="E28" s="257">
        <f t="shared" si="0"/>
        <v>-9.3000000000001819</v>
      </c>
      <c r="F28" s="256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4" t="s">
        <v>14</v>
      </c>
      <c r="C29" s="258">
        <v>1747.8</v>
      </c>
      <c r="D29" s="260">
        <f>+'Ekamut-caxs'!D41</f>
        <v>1430.1</v>
      </c>
      <c r="E29" s="257">
        <f t="shared" si="0"/>
        <v>-317.70000000000005</v>
      </c>
      <c r="F29" s="2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4" t="s">
        <v>16</v>
      </c>
      <c r="C30" s="258">
        <v>817.7</v>
      </c>
      <c r="D30" s="260">
        <f>+'Ekamut-caxs'!D42</f>
        <v>682.6</v>
      </c>
      <c r="E30" s="257">
        <f t="shared" si="0"/>
        <v>-135.10000000000002</v>
      </c>
      <c r="F30" s="256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4" t="s">
        <v>17</v>
      </c>
      <c r="C31" s="258">
        <v>153.4</v>
      </c>
      <c r="D31" s="260">
        <f>+'Ekamut-caxs'!D43</f>
        <v>153.4</v>
      </c>
      <c r="E31" s="257">
        <f t="shared" si="0"/>
        <v>0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44" t="s">
        <v>18</v>
      </c>
      <c r="C32" s="258">
        <v>100</v>
      </c>
      <c r="D32" s="260">
        <f>+'Ekamut-caxs'!D44</f>
        <v>100</v>
      </c>
      <c r="E32" s="257">
        <f t="shared" si="0"/>
        <v>0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4" t="s">
        <v>19</v>
      </c>
      <c r="C33" s="260">
        <f>SUM(C34:C36)</f>
        <v>402.6</v>
      </c>
      <c r="D33" s="260">
        <f>SUM(D34:D36)</f>
        <v>500</v>
      </c>
      <c r="E33" s="257">
        <f t="shared" si="0"/>
        <v>97.399999999999977</v>
      </c>
      <c r="F33" s="25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8">
        <v>177.6</v>
      </c>
      <c r="D34" s="261">
        <f>+'Ekamut-caxs'!D46</f>
        <v>197</v>
      </c>
      <c r="E34" s="229">
        <f t="shared" si="0"/>
        <v>19.400000000000006</v>
      </c>
      <c r="F34" s="230"/>
    </row>
    <row r="35" spans="1:18" ht="21" customHeight="1">
      <c r="A35" s="27">
        <v>7.2</v>
      </c>
      <c r="B35" s="32" t="s">
        <v>21</v>
      </c>
      <c r="C35" s="228"/>
      <c r="D35" s="261">
        <f>+'Ekamut-caxs'!D47</f>
        <v>110</v>
      </c>
      <c r="E35" s="229">
        <f t="shared" si="0"/>
        <v>110</v>
      </c>
      <c r="F35" s="230"/>
    </row>
    <row r="36" spans="1:18" ht="21" customHeight="1">
      <c r="A36" s="27">
        <v>7.3</v>
      </c>
      <c r="B36" s="32" t="s">
        <v>22</v>
      </c>
      <c r="C36" s="228">
        <v>225</v>
      </c>
      <c r="D36" s="261">
        <f>+'Ekamut-caxs'!D48</f>
        <v>193</v>
      </c>
      <c r="E36" s="229">
        <f t="shared" si="0"/>
        <v>-32</v>
      </c>
      <c r="F36" s="230"/>
    </row>
    <row r="37" spans="1:18" s="58" customFormat="1" ht="21" hidden="1" customHeight="1">
      <c r="A37" s="61">
        <v>8</v>
      </c>
      <c r="B37" s="244" t="s">
        <v>23</v>
      </c>
      <c r="C37" s="258"/>
      <c r="D37" s="260">
        <f>+'Ekamut-caxs'!D49</f>
        <v>0</v>
      </c>
      <c r="E37" s="257">
        <f t="shared" si="0"/>
        <v>0</v>
      </c>
      <c r="F37" s="256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9</v>
      </c>
      <c r="B38" s="244" t="s">
        <v>30</v>
      </c>
      <c r="C38" s="258">
        <v>800</v>
      </c>
      <c r="D38" s="260">
        <f>+'Ekamut-caxs'!D50</f>
        <v>800</v>
      </c>
      <c r="E38" s="257">
        <f t="shared" si="0"/>
        <v>0</v>
      </c>
      <c r="F38" s="256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10</v>
      </c>
      <c r="B39" s="244" t="s">
        <v>24</v>
      </c>
      <c r="C39" s="258">
        <v>700</v>
      </c>
      <c r="D39" s="260">
        <f>+'Ekamut-caxs'!D51</f>
        <v>700</v>
      </c>
      <c r="E39" s="257">
        <f t="shared" si="0"/>
        <v>0</v>
      </c>
      <c r="F39" s="256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11</v>
      </c>
      <c r="B40" s="249" t="s">
        <v>75</v>
      </c>
      <c r="C40" s="258">
        <v>800</v>
      </c>
      <c r="D40" s="260">
        <f>+'Ekamut-caxs'!D52</f>
        <v>800</v>
      </c>
      <c r="E40" s="257">
        <f t="shared" si="0"/>
        <v>0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12</v>
      </c>
      <c r="B41" s="244" t="s">
        <v>48</v>
      </c>
      <c r="C41" s="258">
        <v>400</v>
      </c>
      <c r="D41" s="260">
        <f>+'Ekamut-caxs'!D53</f>
        <v>400</v>
      </c>
      <c r="E41" s="257">
        <f t="shared" si="0"/>
        <v>0</v>
      </c>
      <c r="F41" s="256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13</v>
      </c>
      <c r="B42" s="244" t="s">
        <v>120</v>
      </c>
      <c r="C42" s="258">
        <v>150</v>
      </c>
      <c r="D42" s="260">
        <f>+'Ekamut-caxs'!D54</f>
        <v>150</v>
      </c>
      <c r="E42" s="257">
        <f>D42-C42</f>
        <v>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customHeight="1">
      <c r="A43" s="61">
        <v>14</v>
      </c>
      <c r="B43" s="244" t="s">
        <v>121</v>
      </c>
      <c r="C43" s="258">
        <v>250</v>
      </c>
      <c r="D43" s="260">
        <f>+'Ekamut-caxs'!D55</f>
        <v>250</v>
      </c>
      <c r="E43" s="257">
        <f t="shared" si="0"/>
        <v>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15</v>
      </c>
      <c r="B44" s="244" t="s">
        <v>25</v>
      </c>
      <c r="C44" s="256">
        <v>1400</v>
      </c>
      <c r="D44" s="260">
        <f>+'Ekamut-caxs'!D56</f>
        <v>3000</v>
      </c>
      <c r="E44" s="257">
        <f t="shared" si="0"/>
        <v>1600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16</v>
      </c>
      <c r="B45" s="244" t="s">
        <v>26</v>
      </c>
      <c r="C45" s="256">
        <v>260.39999999999998</v>
      </c>
      <c r="D45" s="260">
        <f>+'Ekamut-caxs'!D57</f>
        <v>260.39999999999998</v>
      </c>
      <c r="E45" s="257">
        <f>D45-C45</f>
        <v>0</v>
      </c>
      <c r="F45" s="25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17</v>
      </c>
      <c r="B46" s="244" t="s">
        <v>67</v>
      </c>
      <c r="C46" s="256">
        <v>300</v>
      </c>
      <c r="D46" s="260">
        <f>+'Ekamut-caxs'!D58</f>
        <v>300</v>
      </c>
      <c r="E46" s="257">
        <f>D46-C46</f>
        <v>0</v>
      </c>
      <c r="F46" s="2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18</v>
      </c>
      <c r="B47" s="244" t="s">
        <v>54</v>
      </c>
      <c r="C47" s="256"/>
      <c r="D47" s="260">
        <f>+'Ekamut-caxs'!D59</f>
        <v>49</v>
      </c>
      <c r="E47" s="257">
        <f>D47-C47</f>
        <v>49</v>
      </c>
      <c r="F47" s="25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19</v>
      </c>
      <c r="B48" s="244" t="s">
        <v>45</v>
      </c>
      <c r="C48" s="258">
        <v>96</v>
      </c>
      <c r="D48" s="260">
        <f>+'Ekamut-caxs'!D60</f>
        <v>96</v>
      </c>
      <c r="E48" s="257">
        <f t="shared" si="0"/>
        <v>0</v>
      </c>
      <c r="F48" s="25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20</v>
      </c>
      <c r="B49" s="259" t="s">
        <v>76</v>
      </c>
      <c r="C49" s="258">
        <v>60</v>
      </c>
      <c r="D49" s="260">
        <f>+'Ekamut-caxs'!D61</f>
        <v>60</v>
      </c>
      <c r="E49" s="257">
        <f t="shared" si="0"/>
        <v>0</v>
      </c>
      <c r="F49" s="25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21</v>
      </c>
      <c r="B50" s="259" t="s">
        <v>77</v>
      </c>
      <c r="C50" s="256">
        <v>95</v>
      </c>
      <c r="D50" s="260">
        <f>+'Ekamut-caxs'!D62</f>
        <v>95</v>
      </c>
      <c r="E50" s="257">
        <f t="shared" si="0"/>
        <v>0</v>
      </c>
      <c r="F50" s="256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22</v>
      </c>
      <c r="B51" s="244" t="s">
        <v>46</v>
      </c>
      <c r="C51" s="256">
        <v>3</v>
      </c>
      <c r="D51" s="260">
        <f>+'Ekamut-caxs'!D63</f>
        <v>3</v>
      </c>
      <c r="E51" s="257">
        <f t="shared" ref="E51:E72" si="2">D51-C51</f>
        <v>0</v>
      </c>
      <c r="F51" s="25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4" t="s">
        <v>122</v>
      </c>
      <c r="C52" s="256"/>
      <c r="D52" s="260">
        <f>+'Ekamut-caxs'!D64</f>
        <v>0</v>
      </c>
      <c r="E52" s="257">
        <f t="shared" si="2"/>
        <v>0</v>
      </c>
      <c r="F52" s="25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4" t="s">
        <v>47</v>
      </c>
      <c r="C53" s="256"/>
      <c r="D53" s="260">
        <f>+'Ekamut-caxs'!D65</f>
        <v>0</v>
      </c>
      <c r="E53" s="257">
        <f t="shared" si="2"/>
        <v>0</v>
      </c>
      <c r="F53" s="25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4" t="s">
        <v>64</v>
      </c>
      <c r="C54" s="256"/>
      <c r="D54" s="260">
        <f>+'Ekamut-caxs'!D66</f>
        <v>0</v>
      </c>
      <c r="E54" s="257">
        <f t="shared" si="2"/>
        <v>0</v>
      </c>
      <c r="F54" s="2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6" t="s">
        <v>198</v>
      </c>
      <c r="C55" s="256"/>
      <c r="D55" s="260">
        <f>+'Ekamut-caxs'!D67</f>
        <v>0</v>
      </c>
      <c r="E55" s="257">
        <f t="shared" ref="E55:E56" si="3">D55-C55</f>
        <v>0</v>
      </c>
      <c r="F55" s="25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27</v>
      </c>
      <c r="B56" s="246" t="s">
        <v>199</v>
      </c>
      <c r="C56" s="256">
        <v>800</v>
      </c>
      <c r="D56" s="260">
        <f>+'Ekamut-caxs'!D68</f>
        <v>800</v>
      </c>
      <c r="E56" s="257">
        <f t="shared" si="3"/>
        <v>0</v>
      </c>
      <c r="F56" s="25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customHeight="1">
      <c r="A57" s="61">
        <v>28</v>
      </c>
      <c r="B57" s="244" t="s">
        <v>78</v>
      </c>
      <c r="C57" s="256">
        <v>250</v>
      </c>
      <c r="D57" s="260">
        <f>+'Ekamut-caxs'!D69</f>
        <v>250</v>
      </c>
      <c r="E57" s="257">
        <f t="shared" si="2"/>
        <v>0</v>
      </c>
      <c r="F57" s="25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29</v>
      </c>
      <c r="B58" s="244"/>
      <c r="C58" s="256">
        <v>150</v>
      </c>
      <c r="D58" s="260">
        <f>+'Ekamut-caxs'!D70</f>
        <v>150</v>
      </c>
      <c r="E58" s="257">
        <f t="shared" si="2"/>
        <v>0</v>
      </c>
      <c r="F58" s="25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30</v>
      </c>
      <c r="B59" s="247" t="s">
        <v>261</v>
      </c>
      <c r="C59" s="256">
        <v>150</v>
      </c>
      <c r="D59" s="258">
        <v>0</v>
      </c>
      <c r="E59" s="256">
        <f t="shared" ref="E59" si="4">D59-C59</f>
        <v>-150</v>
      </c>
      <c r="F59" s="25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47"/>
      <c r="C60" s="256"/>
      <c r="D60" s="258">
        <v>0</v>
      </c>
      <c r="E60" s="256"/>
      <c r="F60" s="25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32</v>
      </c>
      <c r="B61" s="247" t="s">
        <v>262</v>
      </c>
      <c r="C61" s="256">
        <v>100</v>
      </c>
      <c r="D61" s="258">
        <v>100</v>
      </c>
      <c r="E61" s="256">
        <f t="shared" ref="E61:E67" si="5">D61-C61</f>
        <v>0</v>
      </c>
      <c r="F61" s="256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33</v>
      </c>
      <c r="B62" s="247" t="s">
        <v>263</v>
      </c>
      <c r="C62" s="256">
        <v>600</v>
      </c>
      <c r="D62" s="258">
        <v>600</v>
      </c>
      <c r="E62" s="256">
        <f t="shared" si="5"/>
        <v>0</v>
      </c>
      <c r="F62" s="25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34</v>
      </c>
      <c r="B63" s="247" t="s">
        <v>264</v>
      </c>
      <c r="C63" s="256">
        <v>600</v>
      </c>
      <c r="D63" s="258">
        <v>600</v>
      </c>
      <c r="E63" s="256">
        <f t="shared" si="5"/>
        <v>0</v>
      </c>
      <c r="F63" s="25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35</v>
      </c>
      <c r="B64" s="247" t="s">
        <v>265</v>
      </c>
      <c r="C64" s="256">
        <v>300</v>
      </c>
      <c r="D64" s="258">
        <f>+'Ekamut-caxs'!D76</f>
        <v>300</v>
      </c>
      <c r="E64" s="256">
        <f t="shared" si="5"/>
        <v>0</v>
      </c>
      <c r="F64" s="25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36</v>
      </c>
      <c r="B65" s="247" t="s">
        <v>266</v>
      </c>
      <c r="C65" s="256">
        <v>999</v>
      </c>
      <c r="D65" s="258">
        <v>999</v>
      </c>
      <c r="E65" s="256">
        <f t="shared" si="5"/>
        <v>0</v>
      </c>
      <c r="F65" s="25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37</v>
      </c>
      <c r="B66" s="247" t="s">
        <v>267</v>
      </c>
      <c r="C66" s="256">
        <v>300</v>
      </c>
      <c r="D66" s="258">
        <v>300</v>
      </c>
      <c r="E66" s="256">
        <f t="shared" si="5"/>
        <v>0</v>
      </c>
      <c r="F66" s="256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38</v>
      </c>
      <c r="B67" s="247" t="s">
        <v>268</v>
      </c>
      <c r="C67" s="256">
        <v>600</v>
      </c>
      <c r="D67" s="258">
        <v>600</v>
      </c>
      <c r="E67" s="256">
        <f t="shared" si="5"/>
        <v>0</v>
      </c>
      <c r="F67" s="256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58" customFormat="1" ht="21" customHeight="1">
      <c r="A68" s="61">
        <v>39</v>
      </c>
      <c r="B68" s="247" t="s">
        <v>269</v>
      </c>
      <c r="C68" s="256">
        <v>999</v>
      </c>
      <c r="D68" s="258">
        <f>+'Ekamut-caxs'!D78</f>
        <v>999</v>
      </c>
      <c r="E68" s="256">
        <f t="shared" ref="E68" si="6">D68-C68</f>
        <v>0</v>
      </c>
      <c r="F68" s="256"/>
      <c r="G68" s="57" t="s">
        <v>202</v>
      </c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58" customFormat="1" ht="21" customHeight="1">
      <c r="A69" s="61">
        <v>40</v>
      </c>
      <c r="B69" s="340" t="s">
        <v>27</v>
      </c>
      <c r="C69" s="256">
        <v>3506.6</v>
      </c>
      <c r="D69" s="260">
        <f>+'Ekamut-caxs'!D79</f>
        <v>3591</v>
      </c>
      <c r="E69" s="257">
        <f t="shared" si="2"/>
        <v>84.400000000000091</v>
      </c>
      <c r="F69" s="256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ht="20.25" customHeight="1">
      <c r="A70" s="28">
        <v>40.1</v>
      </c>
      <c r="B70" s="30" t="s">
        <v>79</v>
      </c>
      <c r="C70" s="230">
        <v>3111.3</v>
      </c>
      <c r="D70" s="261">
        <f>+'Ekamut-caxs'!D80</f>
        <v>3104.8</v>
      </c>
      <c r="E70" s="229">
        <f t="shared" si="2"/>
        <v>-6.5</v>
      </c>
      <c r="F70" s="230"/>
      <c r="G70" s="159"/>
    </row>
    <row r="71" spans="1:18" s="58" customFormat="1" ht="21" hidden="1" customHeight="1">
      <c r="A71" s="61">
        <v>41</v>
      </c>
      <c r="B71" s="259" t="s">
        <v>80</v>
      </c>
      <c r="C71" s="256"/>
      <c r="D71" s="260">
        <f>+'Ekamut-caxs'!D81</f>
        <v>0</v>
      </c>
      <c r="E71" s="257">
        <f t="shared" si="2"/>
        <v>0</v>
      </c>
      <c r="F71" s="256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</row>
    <row r="72" spans="1:18" s="58" customFormat="1" ht="21" customHeight="1">
      <c r="A72" s="61">
        <v>42</v>
      </c>
      <c r="B72" s="244" t="s">
        <v>68</v>
      </c>
      <c r="C72" s="256"/>
      <c r="D72" s="260">
        <f>+'Ekamut-caxs'!D82</f>
        <v>1169.2</v>
      </c>
      <c r="E72" s="257">
        <f t="shared" si="2"/>
        <v>1169.2</v>
      </c>
      <c r="F72" s="256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</row>
    <row r="73" spans="1:18" s="34" customFormat="1" ht="24.75" customHeight="1">
      <c r="A73" s="26"/>
      <c r="B73" s="59" t="s">
        <v>81</v>
      </c>
      <c r="C73" s="268">
        <f>C6-C23</f>
        <v>0</v>
      </c>
      <c r="D73" s="268">
        <f>D6-D23</f>
        <v>0</v>
      </c>
      <c r="E73" s="268">
        <f t="shared" si="0"/>
        <v>0</v>
      </c>
      <c r="F73" s="34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</row>
    <row r="74" spans="1:18" s="34" customFormat="1" ht="45" customHeight="1">
      <c r="A74" s="35"/>
      <c r="C74" s="36"/>
      <c r="D74" s="36"/>
      <c r="E74" s="36"/>
      <c r="F74" s="36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ht="24.75" customHeight="1">
      <c r="B75" s="37" t="s">
        <v>2</v>
      </c>
      <c r="C75" s="24"/>
      <c r="D75" s="516" t="str">
        <f>+'Ekamut-caxs'!C85</f>
        <v>Նարեկ Բրուտյան</v>
      </c>
      <c r="E75" s="516"/>
      <c r="F75" s="123"/>
    </row>
    <row r="76" spans="1:18" ht="9.75" customHeight="1">
      <c r="B76" s="38"/>
      <c r="D76" s="515" t="s">
        <v>5</v>
      </c>
      <c r="E76" s="515"/>
      <c r="F76" s="338"/>
    </row>
    <row r="77" spans="1:18" ht="24.75" customHeight="1">
      <c r="B77" s="37" t="s">
        <v>6</v>
      </c>
      <c r="C77" s="24"/>
      <c r="D77" s="516" t="str">
        <f>+'Ekamut-caxs'!C87</f>
        <v>Գոհար Մնացականյան</v>
      </c>
      <c r="E77" s="516"/>
      <c r="F77" s="123"/>
    </row>
    <row r="78" spans="1:18" ht="11.25" customHeight="1">
      <c r="D78" s="515" t="s">
        <v>5</v>
      </c>
      <c r="E78" s="515"/>
      <c r="F78" s="338"/>
    </row>
    <row r="79" spans="1:18" s="19" customFormat="1">
      <c r="A79" s="24"/>
      <c r="B79" s="158" t="s">
        <v>1</v>
      </c>
      <c r="C79" s="20"/>
      <c r="D79" s="20"/>
      <c r="E79" s="20"/>
      <c r="F79" s="20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  <row r="94" spans="1:1" s="19" customFormat="1">
      <c r="A94" s="116"/>
    </row>
    <row r="95" spans="1:1" s="19" customFormat="1">
      <c r="A95" s="116"/>
    </row>
    <row r="96" spans="1:1" s="19" customFormat="1">
      <c r="A96" s="116"/>
    </row>
    <row r="97" spans="1:1" s="19" customFormat="1">
      <c r="A97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8:E78"/>
    <mergeCell ref="D75:E75"/>
    <mergeCell ref="D76:E76"/>
    <mergeCell ref="D77:E77"/>
    <mergeCell ref="A3:F3"/>
  </mergeCells>
  <pageMargins left="0.25" right="0.24" top="0.23622047244094499" bottom="0.23622047244094499" header="0.196850393700787" footer="0.196850393700787"/>
  <pageSetup paperSize="9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8"/>
  <sheetViews>
    <sheetView topLeftCell="A5" zoomScaleNormal="100" zoomScaleSheetLayoutView="100" workbookViewId="0">
      <selection activeCell="E29" sqref="E29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4" t="s">
        <v>82</v>
      </c>
      <c r="B1" s="514"/>
      <c r="C1" s="514"/>
      <c r="D1" s="514"/>
      <c r="E1" s="514"/>
      <c r="F1" s="514"/>
    </row>
    <row r="2" spans="1:20" s="22" customFormat="1" ht="20.25">
      <c r="A2" s="496" t="str">
        <f>+'Ekamut-caxs'!A14:D14</f>
        <v xml:space="preserve">Երևանի Շենգավիթ վարչական շրջանի «Պատանեկության ստեղծագործական կենտրոն» ՀՈԱԿ-ի </v>
      </c>
      <c r="B2" s="496"/>
      <c r="C2" s="496"/>
      <c r="D2" s="496"/>
      <c r="E2" s="496"/>
      <c r="F2" s="496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7" t="s">
        <v>247</v>
      </c>
      <c r="B3" s="517"/>
      <c r="C3" s="517"/>
      <c r="D3" s="517"/>
      <c r="E3" s="517"/>
      <c r="F3" s="51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177</v>
      </c>
      <c r="D5" s="222" t="s">
        <v>178</v>
      </c>
      <c r="E5" s="91" t="s">
        <v>51</v>
      </c>
      <c r="F5" s="339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3980.7</v>
      </c>
      <c r="D6" s="231">
        <f>+C6</f>
        <v>3980.7</v>
      </c>
      <c r="E6" s="251">
        <f t="shared" ref="E6:E76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1">
        <f>SUM(C8:C20)</f>
        <v>74981.899999999994</v>
      </c>
      <c r="D7" s="251">
        <f>SUM(D8:D20)</f>
        <v>78504.100000000006</v>
      </c>
      <c r="E7" s="251">
        <f>D7-C7</f>
        <v>3522.2000000000116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1" t="s">
        <v>118</v>
      </c>
      <c r="C8" s="242">
        <v>70181.899999999994</v>
      </c>
      <c r="D8" s="243">
        <f>+'Dramakan hosqer'!D21</f>
        <v>67131.8</v>
      </c>
      <c r="E8" s="243">
        <f>D8-C8</f>
        <v>-3050.0999999999913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54" t="str">
        <f>+'Dramakan hosqer'!B22</f>
        <v>Այլ նպաստներ բյուջեից, որից՝</v>
      </c>
      <c r="C9" s="242"/>
      <c r="D9" s="243">
        <f>+'Dramakan hosqer'!D22</f>
        <v>0</v>
      </c>
      <c r="E9" s="243">
        <f>D9-C9</f>
        <v>0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55" t="str">
        <f>+'Dramakan hosqer'!B23</f>
        <v>կամավոր ատեստավորման գծով</v>
      </c>
      <c r="C10" s="232"/>
      <c r="D10" s="255">
        <f>+'Dramakan hosqer'!D23</f>
        <v>0</v>
      </c>
      <c r="E10" s="243">
        <f>D10-C10</f>
        <v>0</v>
      </c>
      <c r="F10" s="232"/>
    </row>
    <row r="11" spans="1:20" s="58" customFormat="1" ht="17.25" customHeight="1">
      <c r="A11" s="61">
        <v>3</v>
      </c>
      <c r="B11" s="244" t="s">
        <v>8</v>
      </c>
      <c r="C11" s="242">
        <v>4800</v>
      </c>
      <c r="D11" s="243">
        <f>+'Dramakan hosqer'!D24</f>
        <v>10723.3</v>
      </c>
      <c r="E11" s="243">
        <f t="shared" si="0"/>
        <v>5923.2999999999993</v>
      </c>
      <c r="F11" s="24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4</v>
      </c>
      <c r="B12" s="245" t="s">
        <v>53</v>
      </c>
      <c r="C12" s="242"/>
      <c r="D12" s="243">
        <f>+'Dramakan hosqer'!D25</f>
        <v>600</v>
      </c>
      <c r="E12" s="243">
        <f t="shared" si="0"/>
        <v>600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customHeight="1">
      <c r="A13" s="61">
        <v>5</v>
      </c>
      <c r="B13" s="246" t="s">
        <v>63</v>
      </c>
      <c r="C13" s="242"/>
      <c r="D13" s="243">
        <f>+'Dramakan hosqer'!D26</f>
        <v>49</v>
      </c>
      <c r="E13" s="243">
        <f t="shared" si="0"/>
        <v>49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192</v>
      </c>
      <c r="C14" s="242"/>
      <c r="D14" s="243">
        <f>+'Dramakan hosqer'!D27</f>
        <v>0</v>
      </c>
      <c r="E14" s="243">
        <f t="shared" si="0"/>
        <v>0</v>
      </c>
      <c r="F14" s="24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1" t="s">
        <v>9</v>
      </c>
      <c r="C15" s="242"/>
      <c r="D15" s="243">
        <v>0</v>
      </c>
      <c r="E15" s="243">
        <f t="shared" si="0"/>
        <v>0</v>
      </c>
      <c r="F15" s="24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1" t="s">
        <v>72</v>
      </c>
      <c r="C16" s="242"/>
      <c r="D16" s="243">
        <f>+'Dramakan hosqer'!D28</f>
        <v>0</v>
      </c>
      <c r="E16" s="243">
        <f t="shared" si="0"/>
        <v>0</v>
      </c>
      <c r="F16" s="24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1" t="s">
        <v>33</v>
      </c>
      <c r="C17" s="242"/>
      <c r="D17" s="243">
        <f>+'Dramakan hosqer'!D29</f>
        <v>0</v>
      </c>
      <c r="E17" s="243">
        <f t="shared" si="0"/>
        <v>0</v>
      </c>
      <c r="F17" s="24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1" t="s">
        <v>10</v>
      </c>
      <c r="C18" s="242"/>
      <c r="D18" s="243">
        <f>+'Dramakan hosqer'!D30</f>
        <v>0</v>
      </c>
      <c r="E18" s="243">
        <f>D18-C18</f>
        <v>0</v>
      </c>
      <c r="F18" s="24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7"/>
      <c r="C19" s="242"/>
      <c r="D19" s="242">
        <f>+'Dramakan hosqer'!D31</f>
        <v>0</v>
      </c>
      <c r="E19" s="242">
        <f>D19-C19</f>
        <v>0</v>
      </c>
      <c r="F19" s="24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7"/>
      <c r="C20" s="242"/>
      <c r="D20" s="242">
        <f>+'Dramakan hosqer'!D32</f>
        <v>0</v>
      </c>
      <c r="E20" s="242">
        <f>D20-C20</f>
        <v>0</v>
      </c>
      <c r="F20" s="242"/>
      <c r="G20" s="106" t="s">
        <v>203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1">
        <f>+C22+C75+C88</f>
        <v>76477.099999999991</v>
      </c>
      <c r="D21" s="251">
        <f>+D22+D75+D88</f>
        <v>79889.099999999991</v>
      </c>
      <c r="E21" s="251">
        <f t="shared" si="0"/>
        <v>3412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1">
        <f>SUM(C23,C27:C32,C36:C69,C73:C74)</f>
        <v>75377.099999999991</v>
      </c>
      <c r="D22" s="251">
        <f>SUM(D23,D27:D32,D36:D69,D73:D74)</f>
        <v>77639.099999999991</v>
      </c>
      <c r="E22" s="251">
        <f t="shared" si="0"/>
        <v>2262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8" t="s">
        <v>12</v>
      </c>
      <c r="C23" s="242">
        <v>57278.7</v>
      </c>
      <c r="D23" s="243">
        <f>+'Dramakan hosqer'!D35</f>
        <v>58432.5</v>
      </c>
      <c r="E23" s="243">
        <f t="shared" si="0"/>
        <v>1153.8000000000029</v>
      </c>
      <c r="F23" s="242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customHeight="1">
      <c r="A24" s="27">
        <v>1.1000000000000001</v>
      </c>
      <c r="B24" s="32" t="s">
        <v>119</v>
      </c>
      <c r="C24" s="232">
        <v>2400</v>
      </c>
      <c r="D24" s="255">
        <f>+'Dramakan hosqer'!D36</f>
        <v>6353</v>
      </c>
      <c r="E24" s="255">
        <f t="shared" si="0"/>
        <v>3953</v>
      </c>
      <c r="F24" s="232"/>
    </row>
    <row r="25" spans="1:20" ht="18" hidden="1" customHeight="1">
      <c r="A25" s="27">
        <v>1.2</v>
      </c>
      <c r="B25" s="32" t="s">
        <v>13</v>
      </c>
      <c r="C25" s="232"/>
      <c r="D25" s="255">
        <f>+'Dramakan hosqer'!D37</f>
        <v>2500</v>
      </c>
      <c r="E25" s="255">
        <f t="shared" si="0"/>
        <v>2500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5">
        <f>+'Dramakan hosqer'!D38</f>
        <v>0</v>
      </c>
      <c r="E26" s="255">
        <f t="shared" si="0"/>
        <v>0</v>
      </c>
      <c r="F26" s="232"/>
    </row>
    <row r="27" spans="1:20" s="58" customFormat="1" ht="18" customHeight="1">
      <c r="A27" s="61">
        <v>2</v>
      </c>
      <c r="B27" s="244" t="s">
        <v>15</v>
      </c>
      <c r="C27" s="242">
        <v>2924</v>
      </c>
      <c r="D27" s="243">
        <f>+'Dramakan hosqer'!D39</f>
        <v>2914.7</v>
      </c>
      <c r="E27" s="243">
        <f t="shared" si="0"/>
        <v>-9.3000000000001819</v>
      </c>
      <c r="F27" s="242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4" t="s">
        <v>14</v>
      </c>
      <c r="C28" s="242">
        <v>1747.8</v>
      </c>
      <c r="D28" s="243">
        <f>+'Dramakan hosqer'!D40</f>
        <v>1430.1</v>
      </c>
      <c r="E28" s="243">
        <f t="shared" si="0"/>
        <v>-317.70000000000005</v>
      </c>
      <c r="F28" s="242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4" t="s">
        <v>16</v>
      </c>
      <c r="C29" s="242">
        <v>817.7</v>
      </c>
      <c r="D29" s="243">
        <f>+'Dramakan hosqer'!D41</f>
        <v>656.5</v>
      </c>
      <c r="E29" s="243">
        <f t="shared" si="0"/>
        <v>-161.20000000000005</v>
      </c>
      <c r="F29" s="242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4" t="s">
        <v>17</v>
      </c>
      <c r="C30" s="242">
        <v>153.4</v>
      </c>
      <c r="D30" s="243">
        <f>+'Dramakan hosqer'!D42</f>
        <v>153.4</v>
      </c>
      <c r="E30" s="243">
        <f t="shared" si="0"/>
        <v>0</v>
      </c>
      <c r="F30" s="24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6</v>
      </c>
      <c r="B31" s="244" t="s">
        <v>18</v>
      </c>
      <c r="C31" s="242">
        <v>100</v>
      </c>
      <c r="D31" s="243">
        <f>+'Dramakan hosqer'!D43</f>
        <v>100</v>
      </c>
      <c r="E31" s="243">
        <f t="shared" si="0"/>
        <v>0</v>
      </c>
      <c r="F31" s="242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4" t="s">
        <v>19</v>
      </c>
      <c r="C32" s="243">
        <f>SUM(C33:C35)</f>
        <v>402.6</v>
      </c>
      <c r="D32" s="243">
        <f>SUM(D33:D35)</f>
        <v>500</v>
      </c>
      <c r="E32" s="243">
        <f t="shared" si="0"/>
        <v>97.399999999999977</v>
      </c>
      <c r="F32" s="24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7.1</v>
      </c>
      <c r="B33" s="32" t="s">
        <v>20</v>
      </c>
      <c r="C33" s="232">
        <v>177.6</v>
      </c>
      <c r="D33" s="255">
        <f>+'Dramakan hosqer'!D45</f>
        <v>197</v>
      </c>
      <c r="E33" s="255">
        <f t="shared" si="0"/>
        <v>19.400000000000006</v>
      </c>
      <c r="F33" s="232"/>
    </row>
    <row r="34" spans="1:20" s="34" customFormat="1" ht="18" customHeight="1">
      <c r="A34" s="27">
        <v>7.2</v>
      </c>
      <c r="B34" s="32" t="s">
        <v>21</v>
      </c>
      <c r="C34" s="232"/>
      <c r="D34" s="255">
        <f>+'Dramakan hosqer'!D46</f>
        <v>110</v>
      </c>
      <c r="E34" s="255">
        <f t="shared" si="0"/>
        <v>110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7.3</v>
      </c>
      <c r="B35" s="32" t="s">
        <v>22</v>
      </c>
      <c r="C35" s="232">
        <v>225</v>
      </c>
      <c r="D35" s="255">
        <f>+'Dramakan hosqer'!D47</f>
        <v>193</v>
      </c>
      <c r="E35" s="255">
        <f t="shared" si="0"/>
        <v>-32</v>
      </c>
      <c r="F35" s="232"/>
      <c r="I35" s="137"/>
    </row>
    <row r="36" spans="1:20" s="58" customFormat="1" ht="18" hidden="1" customHeight="1">
      <c r="A36" s="61">
        <v>8</v>
      </c>
      <c r="B36" s="244" t="s">
        <v>23</v>
      </c>
      <c r="C36" s="242"/>
      <c r="D36" s="243">
        <f>+'Dramakan hosqer'!D48</f>
        <v>0</v>
      </c>
      <c r="E36" s="243">
        <f t="shared" si="0"/>
        <v>0</v>
      </c>
      <c r="F36" s="242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9</v>
      </c>
      <c r="B37" s="244" t="s">
        <v>30</v>
      </c>
      <c r="C37" s="242">
        <v>800</v>
      </c>
      <c r="D37" s="243">
        <f>+'Dramakan hosqer'!D49</f>
        <v>800</v>
      </c>
      <c r="E37" s="243">
        <f t="shared" si="0"/>
        <v>0</v>
      </c>
      <c r="F37" s="242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10</v>
      </c>
      <c r="B38" s="244" t="s">
        <v>24</v>
      </c>
      <c r="C38" s="242">
        <v>700</v>
      </c>
      <c r="D38" s="243">
        <f>+'Dramakan hosqer'!D50</f>
        <v>700</v>
      </c>
      <c r="E38" s="243">
        <f t="shared" si="0"/>
        <v>0</v>
      </c>
      <c r="F38" s="242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11</v>
      </c>
      <c r="B39" s="249" t="s">
        <v>75</v>
      </c>
      <c r="C39" s="242">
        <v>800</v>
      </c>
      <c r="D39" s="243">
        <f>+'Dramakan hosqer'!D51</f>
        <v>800</v>
      </c>
      <c r="E39" s="243">
        <f t="shared" si="0"/>
        <v>0</v>
      </c>
      <c r="F39" s="24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12</v>
      </c>
      <c r="B40" s="244" t="s">
        <v>48</v>
      </c>
      <c r="C40" s="242">
        <v>400</v>
      </c>
      <c r="D40" s="243">
        <f>+'Dramakan hosqer'!D52</f>
        <v>400</v>
      </c>
      <c r="E40" s="243">
        <f t="shared" si="0"/>
        <v>0</v>
      </c>
      <c r="F40" s="242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13</v>
      </c>
      <c r="B41" s="244" t="s">
        <v>120</v>
      </c>
      <c r="C41" s="242">
        <v>150</v>
      </c>
      <c r="D41" s="243">
        <f>+'Dramakan hosqer'!D53</f>
        <v>150</v>
      </c>
      <c r="E41" s="243">
        <f t="shared" si="0"/>
        <v>0</v>
      </c>
      <c r="F41" s="24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14</v>
      </c>
      <c r="B42" s="244" t="s">
        <v>121</v>
      </c>
      <c r="C42" s="242">
        <v>250</v>
      </c>
      <c r="D42" s="243">
        <f>+'Dramakan hosqer'!D54</f>
        <v>250</v>
      </c>
      <c r="E42" s="243">
        <f t="shared" si="0"/>
        <v>0</v>
      </c>
      <c r="F42" s="24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15</v>
      </c>
      <c r="B43" s="244" t="s">
        <v>25</v>
      </c>
      <c r="C43" s="242">
        <v>1400</v>
      </c>
      <c r="D43" s="243">
        <f>+'Dramakan hosqer'!D55</f>
        <v>3000</v>
      </c>
      <c r="E43" s="243">
        <f t="shared" si="0"/>
        <v>1600</v>
      </c>
      <c r="F43" s="24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16</v>
      </c>
      <c r="B44" s="244" t="s">
        <v>26</v>
      </c>
      <c r="C44" s="242">
        <v>260.39999999999998</v>
      </c>
      <c r="D44" s="243">
        <f>+'Dramakan hosqer'!D56</f>
        <v>260.39999999999998</v>
      </c>
      <c r="E44" s="243">
        <f t="shared" si="0"/>
        <v>0</v>
      </c>
      <c r="F44" s="24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17</v>
      </c>
      <c r="B45" s="244" t="s">
        <v>67</v>
      </c>
      <c r="C45" s="242">
        <v>300</v>
      </c>
      <c r="D45" s="243">
        <f>+'Dramakan hosqer'!D57</f>
        <v>300</v>
      </c>
      <c r="E45" s="243">
        <f t="shared" si="0"/>
        <v>0</v>
      </c>
      <c r="F45" s="24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18</v>
      </c>
      <c r="B46" s="259" t="s">
        <v>54</v>
      </c>
      <c r="C46" s="242"/>
      <c r="D46" s="243">
        <f>+'Dramakan hosqer'!D58</f>
        <v>49</v>
      </c>
      <c r="E46" s="243">
        <f t="shared" si="0"/>
        <v>49</v>
      </c>
      <c r="F46" s="24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19</v>
      </c>
      <c r="B47" s="259" t="s">
        <v>45</v>
      </c>
      <c r="C47" s="242">
        <v>96</v>
      </c>
      <c r="D47" s="243">
        <f>+'Dramakan hosqer'!D59</f>
        <v>96</v>
      </c>
      <c r="E47" s="243">
        <f t="shared" si="0"/>
        <v>0</v>
      </c>
      <c r="F47" s="24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20</v>
      </c>
      <c r="B48" s="259" t="s">
        <v>76</v>
      </c>
      <c r="C48" s="242">
        <v>60</v>
      </c>
      <c r="D48" s="243">
        <f>+'Dramakan hosqer'!D60</f>
        <v>60</v>
      </c>
      <c r="E48" s="243">
        <f t="shared" si="0"/>
        <v>0</v>
      </c>
      <c r="F48" s="24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21</v>
      </c>
      <c r="B49" s="259" t="s">
        <v>77</v>
      </c>
      <c r="C49" s="242">
        <v>95</v>
      </c>
      <c r="D49" s="243">
        <f>+'Dramakan hosqer'!D61</f>
        <v>95</v>
      </c>
      <c r="E49" s="243">
        <f t="shared" si="0"/>
        <v>0</v>
      </c>
      <c r="F49" s="242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22</v>
      </c>
      <c r="B50" s="244" t="s">
        <v>46</v>
      </c>
      <c r="C50" s="242">
        <v>3</v>
      </c>
      <c r="D50" s="243">
        <f>+'Dramakan hosqer'!D62</f>
        <v>3</v>
      </c>
      <c r="E50" s="243">
        <f t="shared" si="0"/>
        <v>0</v>
      </c>
      <c r="F50" s="24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4" t="s">
        <v>122</v>
      </c>
      <c r="C51" s="242"/>
      <c r="D51" s="243">
        <f>+'Dramakan hosqer'!D63</f>
        <v>0</v>
      </c>
      <c r="E51" s="243">
        <f t="shared" si="0"/>
        <v>0</v>
      </c>
      <c r="F51" s="24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4" t="s">
        <v>47</v>
      </c>
      <c r="C52" s="242"/>
      <c r="D52" s="243">
        <f>+'Dramakan hosqer'!D64</f>
        <v>0</v>
      </c>
      <c r="E52" s="243">
        <f t="shared" si="0"/>
        <v>0</v>
      </c>
      <c r="F52" s="242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4" t="s">
        <v>64</v>
      </c>
      <c r="C53" s="242"/>
      <c r="D53" s="243">
        <f>+'Dramakan hosqer'!D65</f>
        <v>0</v>
      </c>
      <c r="E53" s="243">
        <f t="shared" si="0"/>
        <v>0</v>
      </c>
      <c r="F53" s="24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6" t="s">
        <v>198</v>
      </c>
      <c r="C54" s="242"/>
      <c r="D54" s="243">
        <f>+'Dramakan hosqer'!D66</f>
        <v>0</v>
      </c>
      <c r="E54" s="243">
        <f t="shared" ref="E54:E55" si="1">D54-C54</f>
        <v>0</v>
      </c>
      <c r="F54" s="24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27</v>
      </c>
      <c r="B55" s="246" t="s">
        <v>199</v>
      </c>
      <c r="C55" s="242">
        <v>800</v>
      </c>
      <c r="D55" s="243">
        <f>+'Dramakan hosqer'!D67</f>
        <v>800</v>
      </c>
      <c r="E55" s="243">
        <f t="shared" si="1"/>
        <v>0</v>
      </c>
      <c r="F55" s="24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28</v>
      </c>
      <c r="B56" s="244" t="s">
        <v>78</v>
      </c>
      <c r="C56" s="242">
        <v>250</v>
      </c>
      <c r="D56" s="243">
        <f>+'Dramakan hosqer'!D68</f>
        <v>250</v>
      </c>
      <c r="E56" s="243">
        <f t="shared" si="0"/>
        <v>0</v>
      </c>
      <c r="F56" s="24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29</v>
      </c>
      <c r="B57" s="244"/>
      <c r="C57" s="242">
        <v>150</v>
      </c>
      <c r="D57" s="243">
        <f>+'Dramakan hosqer'!D69</f>
        <v>150</v>
      </c>
      <c r="E57" s="243">
        <f t="shared" si="0"/>
        <v>0</v>
      </c>
      <c r="F57" s="24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30</v>
      </c>
      <c r="B58" s="247" t="s">
        <v>261</v>
      </c>
      <c r="C58" s="256">
        <v>150</v>
      </c>
      <c r="D58" s="242">
        <v>0</v>
      </c>
      <c r="E58" s="242">
        <f>D58-C58</f>
        <v>-150</v>
      </c>
      <c r="F58" s="24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47"/>
      <c r="C59" s="256"/>
      <c r="D59" s="242"/>
      <c r="E59" s="242"/>
      <c r="F59" s="24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32</v>
      </c>
      <c r="B60" s="247" t="s">
        <v>262</v>
      </c>
      <c r="C60" s="256">
        <v>100</v>
      </c>
      <c r="D60" s="256">
        <v>100</v>
      </c>
      <c r="E60" s="242">
        <f t="shared" ref="E60:E67" si="2">D60-C60</f>
        <v>0</v>
      </c>
      <c r="F60" s="242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33</v>
      </c>
      <c r="B61" s="247" t="s">
        <v>263</v>
      </c>
      <c r="C61" s="256">
        <v>600</v>
      </c>
      <c r="D61" s="256">
        <v>600</v>
      </c>
      <c r="E61" s="242">
        <f t="shared" si="2"/>
        <v>0</v>
      </c>
      <c r="F61" s="24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>
        <v>34</v>
      </c>
      <c r="B62" s="247" t="s">
        <v>264</v>
      </c>
      <c r="C62" s="256">
        <v>600</v>
      </c>
      <c r="D62" s="256">
        <v>600</v>
      </c>
      <c r="E62" s="242">
        <f t="shared" si="2"/>
        <v>0</v>
      </c>
      <c r="F62" s="242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customHeight="1">
      <c r="A63" s="61">
        <v>35</v>
      </c>
      <c r="B63" s="247" t="s">
        <v>265</v>
      </c>
      <c r="C63" s="256">
        <v>300</v>
      </c>
      <c r="D63" s="256">
        <v>300</v>
      </c>
      <c r="E63" s="242">
        <f t="shared" si="2"/>
        <v>0</v>
      </c>
      <c r="F63" s="242"/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18" customHeight="1">
      <c r="A64" s="61">
        <v>36</v>
      </c>
      <c r="B64" s="247" t="s">
        <v>266</v>
      </c>
      <c r="C64" s="256">
        <v>999</v>
      </c>
      <c r="D64" s="256">
        <v>999</v>
      </c>
      <c r="E64" s="242">
        <f t="shared" si="2"/>
        <v>0</v>
      </c>
      <c r="F64" s="242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customHeight="1">
      <c r="A65" s="61">
        <v>37</v>
      </c>
      <c r="B65" s="247" t="s">
        <v>267</v>
      </c>
      <c r="C65" s="256">
        <v>300</v>
      </c>
      <c r="D65" s="256">
        <v>300</v>
      </c>
      <c r="E65" s="242">
        <f t="shared" si="2"/>
        <v>0</v>
      </c>
      <c r="F65" s="242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61">
        <v>38</v>
      </c>
      <c r="B66" s="247" t="s">
        <v>268</v>
      </c>
      <c r="C66" s="256">
        <v>600</v>
      </c>
      <c r="D66" s="256">
        <v>600</v>
      </c>
      <c r="E66" s="242">
        <f t="shared" si="2"/>
        <v>0</v>
      </c>
      <c r="F66" s="24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customHeight="1">
      <c r="A67" s="61">
        <v>39</v>
      </c>
      <c r="B67" s="247" t="s">
        <v>269</v>
      </c>
      <c r="C67" s="256">
        <v>999</v>
      </c>
      <c r="D67" s="256">
        <v>999</v>
      </c>
      <c r="E67" s="242">
        <f t="shared" si="2"/>
        <v>0</v>
      </c>
      <c r="F67" s="242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61">
        <v>40</v>
      </c>
      <c r="B68" s="247"/>
      <c r="C68" s="242"/>
      <c r="D68" s="242"/>
      <c r="E68" s="242"/>
      <c r="F68" s="242"/>
      <c r="G68" s="106" t="s">
        <v>202</v>
      </c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36.75" hidden="1" customHeight="1">
      <c r="A69" s="61">
        <v>41</v>
      </c>
      <c r="B69" s="250" t="s">
        <v>35</v>
      </c>
      <c r="C69" s="243">
        <f>SUM(C70:C72)</f>
        <v>0</v>
      </c>
      <c r="D69" s="243">
        <f>SUM(D70:D72)</f>
        <v>0</v>
      </c>
      <c r="E69" s="242">
        <f>D69-C69</f>
        <v>0</v>
      </c>
      <c r="F69" s="24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157" customFormat="1" ht="18" hidden="1" customHeight="1">
      <c r="A70" s="14">
        <v>41.1</v>
      </c>
      <c r="B70" s="163" t="s">
        <v>36</v>
      </c>
      <c r="C70" s="232"/>
      <c r="D70" s="255">
        <f>+'Dramakan hosqer'!D79</f>
        <v>0</v>
      </c>
      <c r="E70" s="232">
        <f>D70-C70</f>
        <v>0</v>
      </c>
      <c r="F70" s="232"/>
      <c r="G70" s="164"/>
      <c r="H70" s="161"/>
      <c r="I70" s="161"/>
      <c r="J70" s="161"/>
      <c r="K70" s="161"/>
      <c r="L70" s="161"/>
      <c r="M70" s="161"/>
      <c r="N70" s="165"/>
      <c r="O70" s="165"/>
      <c r="P70" s="165"/>
      <c r="Q70" s="165"/>
      <c r="R70" s="165"/>
      <c r="S70" s="165"/>
      <c r="T70" s="165"/>
    </row>
    <row r="71" spans="1:20" s="157" customFormat="1" ht="18.75" hidden="1" customHeight="1">
      <c r="A71" s="14">
        <v>41.2</v>
      </c>
      <c r="B71" s="163" t="s">
        <v>49</v>
      </c>
      <c r="C71" s="232"/>
      <c r="D71" s="255">
        <f>+'Dramakan hosqer'!D80</f>
        <v>0</v>
      </c>
      <c r="E71" s="255">
        <f t="shared" si="0"/>
        <v>0</v>
      </c>
      <c r="F71" s="232"/>
      <c r="G71" s="164"/>
      <c r="H71" s="161"/>
      <c r="I71" s="161"/>
      <c r="J71" s="161"/>
      <c r="K71" s="161"/>
      <c r="L71" s="161"/>
      <c r="M71" s="161"/>
      <c r="N71" s="165"/>
      <c r="O71" s="165"/>
      <c r="P71" s="165"/>
      <c r="Q71" s="165"/>
      <c r="R71" s="165"/>
      <c r="S71" s="165"/>
      <c r="T71" s="165"/>
    </row>
    <row r="72" spans="1:20" s="157" customFormat="1" ht="18" hidden="1" customHeight="1">
      <c r="A72" s="14">
        <v>41.3</v>
      </c>
      <c r="B72" s="166" t="s">
        <v>85</v>
      </c>
      <c r="C72" s="232"/>
      <c r="D72" s="255">
        <f>+'Dramakan hosqer'!D81</f>
        <v>0</v>
      </c>
      <c r="E72" s="255">
        <f t="shared" si="0"/>
        <v>0</v>
      </c>
      <c r="F72" s="232"/>
      <c r="G72" s="164"/>
      <c r="H72" s="161"/>
      <c r="I72" s="161"/>
      <c r="J72" s="161"/>
      <c r="K72" s="161"/>
      <c r="L72" s="161"/>
      <c r="M72" s="161"/>
      <c r="N72" s="165"/>
      <c r="O72" s="165"/>
      <c r="P72" s="165"/>
      <c r="Q72" s="165"/>
      <c r="R72" s="165"/>
      <c r="S72" s="165"/>
      <c r="T72" s="165"/>
    </row>
    <row r="73" spans="1:20" s="58" customFormat="1" ht="18" customHeight="1">
      <c r="A73" s="71">
        <v>42</v>
      </c>
      <c r="B73" s="250" t="s">
        <v>37</v>
      </c>
      <c r="C73" s="242">
        <v>790.5</v>
      </c>
      <c r="D73" s="243">
        <f>+'Dramakan hosqer'!D82</f>
        <v>790.5</v>
      </c>
      <c r="E73" s="243">
        <f t="shared" si="0"/>
        <v>0</v>
      </c>
      <c r="F73" s="24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43</v>
      </c>
      <c r="B74" s="245" t="s">
        <v>86</v>
      </c>
      <c r="C74" s="242"/>
      <c r="D74" s="243">
        <f>+'Dramakan hosqer'!D83</f>
        <v>0</v>
      </c>
      <c r="E74" s="243">
        <f t="shared" si="0"/>
        <v>0</v>
      </c>
      <c r="F74" s="242"/>
      <c r="G74" s="113" t="s">
        <v>208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21.75" customHeight="1">
      <c r="A75" s="162" t="s">
        <v>57</v>
      </c>
      <c r="B75" s="13" t="s">
        <v>60</v>
      </c>
      <c r="C75" s="251">
        <f>+C76+C84</f>
        <v>1100</v>
      </c>
      <c r="D75" s="251">
        <f>+D76+D84</f>
        <v>2250</v>
      </c>
      <c r="E75" s="251">
        <f t="shared" si="0"/>
        <v>1150</v>
      </c>
      <c r="F75" s="231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24" customHeight="1">
      <c r="A76" s="71">
        <v>1</v>
      </c>
      <c r="B76" s="252" t="s">
        <v>91</v>
      </c>
      <c r="C76" s="243">
        <f>SUM(C77:C83)</f>
        <v>1100</v>
      </c>
      <c r="D76" s="243">
        <f>SUM(D77:D83)</f>
        <v>2250</v>
      </c>
      <c r="E76" s="243">
        <f t="shared" si="0"/>
        <v>1150</v>
      </c>
      <c r="F76" s="242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18" customHeight="1">
      <c r="A77" s="71">
        <v>1.1000000000000001</v>
      </c>
      <c r="B77" s="253" t="s">
        <v>87</v>
      </c>
      <c r="C77" s="242">
        <v>200</v>
      </c>
      <c r="D77" s="243">
        <f>+'Dramakan hosqer'!D86</f>
        <v>600</v>
      </c>
      <c r="E77" s="243">
        <f t="shared" ref="E77:E91" si="3">D77-C77</f>
        <v>400</v>
      </c>
      <c r="F77" s="24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7.25" customHeight="1">
      <c r="A78" s="71">
        <v>1.2</v>
      </c>
      <c r="B78" s="253" t="s">
        <v>88</v>
      </c>
      <c r="C78" s="242">
        <v>700</v>
      </c>
      <c r="D78" s="243">
        <f>+'Dramakan hosqer'!D87</f>
        <v>950</v>
      </c>
      <c r="E78" s="243">
        <f>D78-C78</f>
        <v>250</v>
      </c>
      <c r="F78" s="24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8" customHeight="1">
      <c r="A79" s="71">
        <v>1.3</v>
      </c>
      <c r="B79" s="253" t="s">
        <v>89</v>
      </c>
      <c r="C79" s="242"/>
      <c r="D79" s="243">
        <f>+'Dramakan hosqer'!D88</f>
        <v>500</v>
      </c>
      <c r="E79" s="243">
        <f t="shared" si="3"/>
        <v>500</v>
      </c>
      <c r="F79" s="24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1.4</v>
      </c>
      <c r="B80" s="253" t="s">
        <v>200</v>
      </c>
      <c r="C80" s="242">
        <v>200</v>
      </c>
      <c r="D80" s="243">
        <f>+'Dramakan hosqer'!D89</f>
        <v>200</v>
      </c>
      <c r="E80" s="243">
        <f t="shared" ref="E80" si="4">D80-C80</f>
        <v>0</v>
      </c>
      <c r="F80" s="24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hidden="1" customHeight="1">
      <c r="A81" s="71">
        <v>1.5</v>
      </c>
      <c r="B81" s="253" t="s">
        <v>65</v>
      </c>
      <c r="C81" s="242"/>
      <c r="D81" s="243">
        <f>+'Dramakan hosqer'!D90</f>
        <v>0</v>
      </c>
      <c r="E81" s="243">
        <f t="shared" si="3"/>
        <v>0</v>
      </c>
      <c r="F81" s="242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18" hidden="1" customHeight="1">
      <c r="A82" s="71">
        <v>1.6</v>
      </c>
      <c r="B82" s="254" t="s">
        <v>66</v>
      </c>
      <c r="C82" s="242"/>
      <c r="D82" s="242">
        <f>+'Dramakan hosqer'!D91</f>
        <v>0</v>
      </c>
      <c r="E82" s="242">
        <f>D82-C82</f>
        <v>0</v>
      </c>
      <c r="F82" s="242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72" customFormat="1" ht="18" hidden="1" customHeight="1">
      <c r="A83" s="71">
        <v>1.7</v>
      </c>
      <c r="B83" s="254"/>
      <c r="C83" s="242"/>
      <c r="D83" s="242">
        <f>+'Dramakan hosqer'!D92</f>
        <v>0</v>
      </c>
      <c r="E83" s="242">
        <f t="shared" ref="E83" si="5">D83-C83</f>
        <v>0</v>
      </c>
      <c r="F83" s="242"/>
      <c r="G83" s="57" t="s">
        <v>201</v>
      </c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72" customFormat="1" ht="39.75" hidden="1" customHeight="1">
      <c r="A84" s="71">
        <v>2</v>
      </c>
      <c r="B84" s="253" t="s">
        <v>90</v>
      </c>
      <c r="C84" s="243">
        <f>SUM(C85:C87)</f>
        <v>0</v>
      </c>
      <c r="D84" s="243">
        <f>SUM(D85:D87)</f>
        <v>0</v>
      </c>
      <c r="E84" s="242">
        <f>D84-C84</f>
        <v>0</v>
      </c>
      <c r="F84" s="242"/>
      <c r="G84" s="106"/>
      <c r="H84" s="120"/>
      <c r="I84" s="120"/>
      <c r="J84" s="120"/>
      <c r="K84" s="120"/>
      <c r="L84" s="120"/>
      <c r="M84" s="120"/>
      <c r="N84" s="127"/>
      <c r="O84" s="127"/>
      <c r="P84" s="127"/>
      <c r="Q84" s="127"/>
      <c r="R84" s="127"/>
      <c r="S84" s="127"/>
      <c r="T84" s="127"/>
    </row>
    <row r="85" spans="1:20" s="95" customFormat="1" ht="18.75" hidden="1" customHeight="1">
      <c r="A85" s="71">
        <v>2.1</v>
      </c>
      <c r="B85" s="252" t="s">
        <v>62</v>
      </c>
      <c r="C85" s="242"/>
      <c r="D85" s="243">
        <f>+'Dramakan hosqer'!D94</f>
        <v>0</v>
      </c>
      <c r="E85" s="243">
        <f t="shared" si="3"/>
        <v>0</v>
      </c>
      <c r="F85" s="242"/>
      <c r="G85" s="169"/>
      <c r="H85" s="111"/>
      <c r="I85" s="102"/>
      <c r="J85" s="102"/>
      <c r="K85" s="102"/>
      <c r="L85" s="102"/>
      <c r="M85" s="102"/>
      <c r="N85" s="102"/>
      <c r="O85" s="94"/>
      <c r="P85" s="94"/>
      <c r="Q85" s="94"/>
    </row>
    <row r="86" spans="1:20" s="58" customFormat="1" ht="19.5" hidden="1" customHeight="1">
      <c r="A86" s="71">
        <v>2.2000000000000002</v>
      </c>
      <c r="B86" s="252" t="s">
        <v>61</v>
      </c>
      <c r="C86" s="242"/>
      <c r="D86" s="243">
        <f>+'Dramakan hosqer'!D95</f>
        <v>0</v>
      </c>
      <c r="E86" s="243">
        <f t="shared" si="3"/>
        <v>0</v>
      </c>
      <c r="F86" s="242"/>
      <c r="G86" s="106"/>
      <c r="H86" s="120"/>
      <c r="I86" s="120"/>
      <c r="J86" s="120"/>
      <c r="K86" s="120"/>
      <c r="L86" s="120"/>
      <c r="M86" s="120"/>
      <c r="N86" s="127"/>
      <c r="O86" s="127"/>
      <c r="P86" s="127"/>
      <c r="Q86" s="127"/>
      <c r="R86" s="127"/>
      <c r="S86" s="127"/>
      <c r="T86" s="127"/>
    </row>
    <row r="87" spans="1:20" s="58" customFormat="1" ht="37.5" hidden="1" customHeight="1">
      <c r="A87" s="71">
        <v>2.2999999999999998</v>
      </c>
      <c r="B87" s="252" t="s">
        <v>50</v>
      </c>
      <c r="C87" s="242"/>
      <c r="D87" s="243">
        <f>+'Dramakan hosqer'!D96</f>
        <v>0</v>
      </c>
      <c r="E87" s="243">
        <f t="shared" si="3"/>
        <v>0</v>
      </c>
      <c r="F87" s="242"/>
      <c r="G87" s="106"/>
      <c r="H87" s="120"/>
      <c r="I87" s="120"/>
      <c r="J87" s="120"/>
      <c r="K87" s="120"/>
      <c r="L87" s="120"/>
      <c r="M87" s="120"/>
      <c r="N87" s="127"/>
      <c r="O87" s="127"/>
      <c r="P87" s="127"/>
      <c r="Q87" s="127"/>
      <c r="R87" s="127"/>
      <c r="S87" s="127"/>
      <c r="T87" s="127"/>
    </row>
    <row r="88" spans="1:20" s="58" customFormat="1" ht="38.25" hidden="1" customHeight="1">
      <c r="A88" s="162" t="s">
        <v>58</v>
      </c>
      <c r="B88" s="13" t="s">
        <v>132</v>
      </c>
      <c r="C88" s="251">
        <f>SUM(C89:C90)</f>
        <v>0</v>
      </c>
      <c r="D88" s="251">
        <f>SUM(D89:D90)</f>
        <v>0</v>
      </c>
      <c r="E88" s="251">
        <f t="shared" si="3"/>
        <v>0</v>
      </c>
      <c r="F88" s="231"/>
      <c r="G88" s="106"/>
      <c r="H88" s="120"/>
      <c r="I88" s="120"/>
      <c r="J88" s="120"/>
      <c r="K88" s="120"/>
      <c r="L88" s="120"/>
      <c r="M88" s="120"/>
      <c r="N88" s="127"/>
      <c r="O88" s="127"/>
      <c r="P88" s="127"/>
      <c r="Q88" s="127"/>
      <c r="R88" s="127"/>
      <c r="S88" s="127"/>
      <c r="T88" s="127"/>
    </row>
    <row r="89" spans="1:20" s="58" customFormat="1" ht="18" hidden="1" customHeight="1">
      <c r="A89" s="71">
        <v>1</v>
      </c>
      <c r="B89" s="248" t="str">
        <f>+'Dramakan hosqer'!B98</f>
        <v>Աշխատավարձի գծով</v>
      </c>
      <c r="C89" s="242"/>
      <c r="D89" s="242">
        <f>+'Dramakan hosqer'!D98</f>
        <v>0</v>
      </c>
      <c r="E89" s="242">
        <f>D89-C89</f>
        <v>0</v>
      </c>
      <c r="F89" s="242"/>
      <c r="G89" s="106"/>
      <c r="H89" s="120"/>
      <c r="I89" s="120"/>
      <c r="J89" s="120"/>
      <c r="K89" s="120"/>
      <c r="L89" s="120"/>
      <c r="M89" s="120"/>
      <c r="N89" s="127"/>
      <c r="O89" s="127"/>
      <c r="P89" s="127"/>
      <c r="Q89" s="127"/>
      <c r="R89" s="127"/>
      <c r="S89" s="127"/>
      <c r="T89" s="127"/>
    </row>
    <row r="90" spans="1:20" s="70" customFormat="1" ht="18" hidden="1" customHeight="1">
      <c r="A90" s="71">
        <v>2</v>
      </c>
      <c r="B90" s="248">
        <f>+'Dramakan hosqer'!B99</f>
        <v>0</v>
      </c>
      <c r="C90" s="242"/>
      <c r="D90" s="242">
        <f>+'Dramakan hosqer'!D99</f>
        <v>0</v>
      </c>
      <c r="E90" s="242">
        <f>D90-C90</f>
        <v>0</v>
      </c>
      <c r="F90" s="242"/>
      <c r="G90" s="106"/>
      <c r="H90" s="105"/>
      <c r="I90" s="105"/>
      <c r="J90" s="105"/>
      <c r="K90" s="105"/>
      <c r="L90" s="105"/>
      <c r="M90" s="105"/>
      <c r="N90" s="100"/>
      <c r="O90" s="100"/>
      <c r="P90" s="100"/>
      <c r="Q90" s="100"/>
      <c r="R90" s="100"/>
      <c r="S90" s="100"/>
      <c r="T90" s="100"/>
    </row>
    <row r="91" spans="1:20" s="39" customFormat="1" ht="43.5" customHeight="1">
      <c r="A91" s="12" t="s">
        <v>38</v>
      </c>
      <c r="B91" s="13" t="s">
        <v>39</v>
      </c>
      <c r="C91" s="251">
        <f>C6+C7-C21</f>
        <v>2485.5</v>
      </c>
      <c r="D91" s="251">
        <f>D6+D7-D21</f>
        <v>2595.7000000000116</v>
      </c>
      <c r="E91" s="251">
        <f t="shared" si="3"/>
        <v>110.20000000001164</v>
      </c>
      <c r="F91" s="231"/>
      <c r="G91" s="136"/>
      <c r="H91" s="123"/>
      <c r="I91" s="123"/>
      <c r="J91" s="123"/>
      <c r="K91" s="123"/>
      <c r="L91" s="123"/>
      <c r="M91" s="123"/>
      <c r="N91" s="129"/>
      <c r="O91" s="129"/>
      <c r="P91" s="129"/>
      <c r="Q91" s="129"/>
      <c r="R91" s="129"/>
      <c r="S91" s="129"/>
      <c r="T91" s="129"/>
    </row>
    <row r="92" spans="1:20" s="22" customFormat="1" ht="46.5" customHeight="1">
      <c r="A92" s="20"/>
      <c r="B92" s="20"/>
      <c r="C92" s="20"/>
      <c r="D92" s="20"/>
      <c r="E92" s="20"/>
      <c r="F92" s="20"/>
      <c r="G92" s="132"/>
      <c r="H92" s="117"/>
      <c r="I92" s="117"/>
      <c r="J92" s="117"/>
      <c r="K92" s="117"/>
      <c r="L92" s="117"/>
      <c r="M92" s="117"/>
      <c r="N92" s="125"/>
      <c r="O92" s="125"/>
      <c r="P92" s="125"/>
      <c r="Q92" s="125"/>
      <c r="R92" s="125"/>
      <c r="S92" s="125"/>
      <c r="T92" s="125"/>
    </row>
    <row r="93" spans="1:20" s="22" customFormat="1" ht="25.5" customHeight="1">
      <c r="B93" s="18" t="s">
        <v>2</v>
      </c>
      <c r="C93" s="20"/>
      <c r="D93" s="519" t="str">
        <f>+'Ekamut-caxs'!C85</f>
        <v>Նարեկ Բրուտյան</v>
      </c>
      <c r="E93" s="516"/>
      <c r="F93" s="123"/>
      <c r="G93" s="132"/>
      <c r="H93" s="117"/>
      <c r="I93" s="117"/>
      <c r="J93" s="117"/>
      <c r="K93" s="117"/>
      <c r="L93" s="117"/>
      <c r="M93" s="117"/>
      <c r="N93" s="125"/>
      <c r="O93" s="125"/>
      <c r="P93" s="125"/>
      <c r="Q93" s="125"/>
      <c r="R93" s="125"/>
      <c r="S93" s="125"/>
      <c r="T93" s="125"/>
    </row>
    <row r="94" spans="1:20" ht="13.5" customHeight="1">
      <c r="A94" s="22"/>
      <c r="B94" s="22" t="s">
        <v>4</v>
      </c>
      <c r="C94" s="22"/>
      <c r="D94" s="518" t="s">
        <v>96</v>
      </c>
      <c r="E94" s="518"/>
      <c r="F94" s="341"/>
    </row>
    <row r="95" spans="1:20" s="19" customFormat="1" ht="22.5" customHeight="1">
      <c r="A95" s="20"/>
      <c r="B95" s="39" t="s">
        <v>6</v>
      </c>
      <c r="C95" s="20"/>
      <c r="D95" s="516" t="str">
        <f>+'Ekamut-caxs'!C87</f>
        <v>Գոհար Մնացականյան</v>
      </c>
      <c r="E95" s="516"/>
      <c r="F95" s="123"/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 ht="12" customHeight="1">
      <c r="A96" s="20"/>
      <c r="B96" s="20"/>
      <c r="C96" s="20"/>
      <c r="D96" s="518" t="s">
        <v>96</v>
      </c>
      <c r="E96" s="518"/>
      <c r="F96" s="341"/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1:20" s="19" customFormat="1">
      <c r="A97" s="20"/>
      <c r="B97" s="158" t="s">
        <v>1</v>
      </c>
      <c r="C97" s="20"/>
      <c r="D97" s="20"/>
      <c r="E97" s="20"/>
      <c r="F97" s="20"/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1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1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1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1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1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1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1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1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1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1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1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1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1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1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1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  <row r="123" spans="7:20" s="19" customFormat="1">
      <c r="G123" s="130"/>
      <c r="H123" s="116"/>
      <c r="I123" s="116"/>
      <c r="J123" s="116"/>
      <c r="K123" s="116"/>
      <c r="L123" s="116"/>
      <c r="M123" s="116"/>
      <c r="N123" s="124"/>
      <c r="O123" s="124"/>
      <c r="P123" s="124"/>
      <c r="Q123" s="124"/>
      <c r="R123" s="124"/>
      <c r="S123" s="124"/>
      <c r="T123" s="124"/>
    </row>
    <row r="124" spans="7:20" s="19" customFormat="1">
      <c r="G124" s="130"/>
      <c r="H124" s="116"/>
      <c r="I124" s="116"/>
      <c r="J124" s="116"/>
      <c r="K124" s="116"/>
      <c r="L124" s="116"/>
      <c r="M124" s="116"/>
      <c r="N124" s="124"/>
      <c r="O124" s="124"/>
      <c r="P124" s="124"/>
      <c r="Q124" s="124"/>
      <c r="R124" s="124"/>
      <c r="S124" s="124"/>
      <c r="T124" s="124"/>
    </row>
    <row r="125" spans="7:20" s="19" customFormat="1">
      <c r="G125" s="130"/>
      <c r="H125" s="116"/>
      <c r="I125" s="116"/>
      <c r="J125" s="116"/>
      <c r="K125" s="116"/>
      <c r="L125" s="116"/>
      <c r="M125" s="116"/>
      <c r="N125" s="124"/>
      <c r="O125" s="124"/>
      <c r="P125" s="124"/>
      <c r="Q125" s="124"/>
      <c r="R125" s="124"/>
      <c r="S125" s="124"/>
      <c r="T125" s="124"/>
    </row>
    <row r="126" spans="7:20" s="19" customFormat="1">
      <c r="G126" s="130"/>
      <c r="H126" s="116"/>
      <c r="I126" s="116"/>
      <c r="J126" s="116"/>
      <c r="K126" s="116"/>
      <c r="L126" s="116"/>
      <c r="M126" s="116"/>
      <c r="N126" s="124"/>
      <c r="O126" s="124"/>
      <c r="P126" s="124"/>
      <c r="Q126" s="124"/>
      <c r="R126" s="124"/>
      <c r="S126" s="124"/>
      <c r="T126" s="124"/>
    </row>
    <row r="127" spans="7:20" s="19" customFormat="1">
      <c r="G127" s="130"/>
      <c r="H127" s="116"/>
      <c r="I127" s="116"/>
      <c r="J127" s="116"/>
      <c r="K127" s="116"/>
      <c r="L127" s="116"/>
      <c r="M127" s="116"/>
      <c r="N127" s="124"/>
      <c r="O127" s="124"/>
      <c r="P127" s="124"/>
      <c r="Q127" s="124"/>
      <c r="R127" s="124"/>
      <c r="S127" s="124"/>
      <c r="T127" s="124"/>
    </row>
    <row r="128" spans="7:20" s="19" customFormat="1">
      <c r="G128" s="130"/>
      <c r="H128" s="116"/>
      <c r="I128" s="116"/>
      <c r="J128" s="116"/>
      <c r="K128" s="116"/>
      <c r="L128" s="116"/>
      <c r="M128" s="116"/>
      <c r="N128" s="124"/>
      <c r="O128" s="124"/>
      <c r="P128" s="124"/>
      <c r="Q128" s="124"/>
      <c r="R128" s="124"/>
      <c r="S128" s="124"/>
      <c r="T128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96:E96"/>
    <mergeCell ref="D93:E93"/>
    <mergeCell ref="D94:E94"/>
    <mergeCell ref="D95:E95"/>
    <mergeCell ref="A1:F1"/>
    <mergeCell ref="A2:F2"/>
    <mergeCell ref="A3:F3"/>
  </mergeCells>
  <pageMargins left="0.13" right="0.13" top="0.18" bottom="0.18" header="0.12" footer="0.12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zoomScaleNormal="100" zoomScaleSheetLayoutView="100" workbookViewId="0">
      <selection activeCell="E29" sqref="E29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26" t="s">
        <v>69</v>
      </c>
      <c r="B1" s="526"/>
      <c r="C1" s="526"/>
      <c r="D1" s="526"/>
      <c r="E1" s="526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27" t="str">
        <f>+'Ekamut-caxs'!A14:D14</f>
        <v xml:space="preserve">Երևանի Շենգավիթ վարչական շրջանի «Պատանեկության ստեղծագործական կենտրոն» ՀՈԱԿ-ի </v>
      </c>
      <c r="B2" s="528"/>
      <c r="C2" s="528"/>
      <c r="D2" s="528"/>
      <c r="E2" s="52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9" t="s">
        <v>136</v>
      </c>
      <c r="B3" s="529"/>
      <c r="C3" s="529"/>
      <c r="D3" s="529"/>
      <c r="E3" s="52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30" t="s">
        <v>248</v>
      </c>
      <c r="B4" s="530"/>
      <c r="C4" s="530"/>
      <c r="D4" s="530"/>
      <c r="E4" s="530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21" t="s">
        <v>141</v>
      </c>
      <c r="B7" s="522"/>
      <c r="C7" s="522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191">
        <f>SUM(D9:D29)</f>
        <v>75.2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204</v>
      </c>
      <c r="C14" s="193" t="s">
        <v>152</v>
      </c>
      <c r="D14" s="31">
        <v>15.6</v>
      </c>
      <c r="E14" s="31"/>
    </row>
    <row r="15" spans="1:22" ht="33.75" customHeight="1">
      <c r="A15" s="193">
        <v>1.7</v>
      </c>
      <c r="B15" s="195"/>
      <c r="C15" s="193" t="s">
        <v>173</v>
      </c>
      <c r="D15" s="31"/>
      <c r="E15" s="31"/>
    </row>
    <row r="16" spans="1:22" ht="22.5" customHeight="1">
      <c r="A16" s="193">
        <v>1.8</v>
      </c>
      <c r="B16" s="195"/>
      <c r="C16" s="197" t="s">
        <v>270</v>
      </c>
      <c r="D16" s="31">
        <v>9.6</v>
      </c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>
        <v>44.5</v>
      </c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>
        <v>4.5999999999999996</v>
      </c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>
        <v>0.9</v>
      </c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3"/>
      <c r="C31" s="193" t="s">
        <v>164</v>
      </c>
      <c r="D31" s="31"/>
      <c r="E31" s="31"/>
    </row>
    <row r="32" spans="1:22" ht="21" customHeight="1">
      <c r="A32" s="193">
        <v>2.2000000000000002</v>
      </c>
      <c r="B32" s="193"/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/>
      <c r="C33" s="193" t="s">
        <v>164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75.2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21" t="s">
        <v>165</v>
      </c>
      <c r="B35" s="522"/>
      <c r="C35" s="522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>
        <v>154.1</v>
      </c>
      <c r="E36" s="31"/>
    </row>
    <row r="37" spans="1:22" ht="21" customHeight="1">
      <c r="A37" s="193">
        <v>1.2</v>
      </c>
      <c r="B37" s="194" t="s">
        <v>145</v>
      </c>
      <c r="C37" s="193" t="s">
        <v>146</v>
      </c>
      <c r="D37" s="31">
        <v>504.7</v>
      </c>
      <c r="E37" s="31"/>
    </row>
    <row r="38" spans="1:22" ht="21" customHeight="1">
      <c r="A38" s="193">
        <v>1.3</v>
      </c>
      <c r="B38" s="194" t="s">
        <v>147</v>
      </c>
      <c r="C38" s="193" t="s">
        <v>148</v>
      </c>
      <c r="D38" s="31">
        <v>31.3</v>
      </c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204</v>
      </c>
      <c r="C41" s="193" t="s">
        <v>152</v>
      </c>
      <c r="D41" s="31"/>
      <c r="E41" s="31"/>
    </row>
    <row r="42" spans="1:22" ht="33.75" customHeight="1">
      <c r="A42" s="193">
        <v>1.7</v>
      </c>
      <c r="B42" s="195"/>
      <c r="C42" s="193" t="s">
        <v>173</v>
      </c>
      <c r="D42" s="31">
        <v>68.599999999999994</v>
      </c>
      <c r="E42" s="31"/>
    </row>
    <row r="43" spans="1:22" ht="23.25" customHeight="1">
      <c r="A43" s="193">
        <v>1.8</v>
      </c>
      <c r="B43" s="195"/>
      <c r="C43" s="197" t="s">
        <v>271</v>
      </c>
      <c r="D43" s="31">
        <v>20</v>
      </c>
      <c r="E43" s="31"/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3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/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/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>
        <v>11.8</v>
      </c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/>
      <c r="E53" s="31"/>
    </row>
    <row r="54" spans="1:22" ht="33" customHeight="1">
      <c r="A54" s="193"/>
      <c r="B54" s="190" t="s">
        <v>166</v>
      </c>
      <c r="C54" s="30"/>
      <c r="D54" s="191">
        <f>SUM(D55:D58)</f>
        <v>3050.1</v>
      </c>
      <c r="E54" s="31"/>
    </row>
    <row r="55" spans="1:22" ht="33" customHeight="1">
      <c r="A55" s="193">
        <v>1.1000000000000001</v>
      </c>
      <c r="B55" s="233"/>
      <c r="C55" s="234" t="s">
        <v>172</v>
      </c>
      <c r="D55" s="198">
        <v>3050.1</v>
      </c>
      <c r="E55" s="31"/>
      <c r="F55" s="156"/>
    </row>
    <row r="56" spans="1:22" ht="30" customHeight="1">
      <c r="A56" s="193">
        <v>1.2</v>
      </c>
      <c r="B56" s="206"/>
      <c r="C56" s="193" t="s">
        <v>162</v>
      </c>
      <c r="D56" s="31"/>
      <c r="E56" s="193"/>
    </row>
    <row r="57" spans="1:22" ht="24.75" customHeight="1">
      <c r="A57" s="193">
        <v>1.3</v>
      </c>
      <c r="B57" s="195" t="s">
        <v>158</v>
      </c>
      <c r="C57" s="193" t="s">
        <v>163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164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3840.6</v>
      </c>
      <c r="E59" s="210"/>
      <c r="F59" s="456">
        <f>+D59-D55</f>
        <v>790.5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167</v>
      </c>
    </row>
    <row r="62" spans="1:22" ht="59.25" customHeight="1">
      <c r="A62" s="212">
        <v>1</v>
      </c>
      <c r="B62" s="213" t="s">
        <v>249</v>
      </c>
      <c r="C62" s="209">
        <f>+'Dramakan hosqer'!D19</f>
        <v>3980.7</v>
      </c>
      <c r="D62" s="523" t="s">
        <v>168</v>
      </c>
      <c r="E62" s="524"/>
      <c r="F62" s="156">
        <f>+C62-F59</f>
        <v>3190.2</v>
      </c>
    </row>
    <row r="63" spans="1:22" ht="36.75" customHeight="1"/>
    <row r="64" spans="1:22" s="168" customFormat="1" ht="25.5" customHeight="1">
      <c r="A64" s="214"/>
      <c r="B64" s="177" t="s">
        <v>2</v>
      </c>
      <c r="C64" s="215"/>
      <c r="D64" s="525" t="str">
        <f>+'Ekamut-caxs'!C85</f>
        <v>Նարեկ Բրուտյան</v>
      </c>
      <c r="E64" s="52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20" t="s">
        <v>96</v>
      </c>
      <c r="E65" s="52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7" t="s">
        <v>6</v>
      </c>
      <c r="C66" s="215"/>
      <c r="D66" s="525" t="str">
        <f>+'Ekamut-caxs'!C87</f>
        <v>Գոհար Մնացականյան</v>
      </c>
      <c r="E66" s="52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20" t="s">
        <v>96</v>
      </c>
      <c r="E67" s="52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topLeftCell="A4" zoomScaleNormal="100" zoomScaleSheetLayoutView="100" workbookViewId="0">
      <selection activeCell="E29" sqref="E29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4" t="s">
        <v>69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</row>
    <row r="2" spans="1:17" s="22" customFormat="1" ht="25.5" customHeight="1">
      <c r="A2" s="496" t="str">
        <f>+'Ekamut-caxs'!A14:D14</f>
        <v xml:space="preserve">Երևանի Շենգավիթ վարչական շրջանի «Պատանեկության ստեղծագործական կենտրոն»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21"/>
      <c r="Q2" s="21"/>
    </row>
    <row r="3" spans="1:17" ht="25.5" customHeight="1">
      <c r="A3" s="529" t="s">
        <v>250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</row>
    <row r="4" spans="1:17" ht="21" customHeight="1" thickBot="1">
      <c r="O4" s="146" t="s">
        <v>0</v>
      </c>
    </row>
    <row r="5" spans="1:17" ht="33.75" customHeight="1">
      <c r="A5" s="536" t="s">
        <v>133</v>
      </c>
      <c r="B5" s="538" t="s">
        <v>70</v>
      </c>
      <c r="C5" s="546" t="s">
        <v>207</v>
      </c>
      <c r="D5" s="540" t="s">
        <v>180</v>
      </c>
      <c r="E5" s="541"/>
      <c r="F5" s="541"/>
      <c r="G5" s="541"/>
      <c r="H5" s="541"/>
      <c r="I5" s="541"/>
      <c r="J5" s="541"/>
      <c r="K5" s="541"/>
      <c r="L5" s="541"/>
      <c r="M5" s="541"/>
      <c r="N5" s="542"/>
      <c r="O5" s="543" t="s">
        <v>135</v>
      </c>
    </row>
    <row r="6" spans="1:17" ht="78.75" customHeight="1">
      <c r="A6" s="537"/>
      <c r="B6" s="539"/>
      <c r="C6" s="547"/>
      <c r="D6" s="313" t="s">
        <v>205</v>
      </c>
      <c r="E6" s="312" t="s">
        <v>212</v>
      </c>
      <c r="F6" s="312" t="s">
        <v>213</v>
      </c>
      <c r="G6" s="312" t="s">
        <v>134</v>
      </c>
      <c r="H6" s="312" t="s">
        <v>183</v>
      </c>
      <c r="I6" s="312" t="s">
        <v>182</v>
      </c>
      <c r="J6" s="312" t="s">
        <v>119</v>
      </c>
      <c r="K6" s="276" t="s">
        <v>170</v>
      </c>
      <c r="L6" s="276" t="s">
        <v>253</v>
      </c>
      <c r="M6" s="276" t="s">
        <v>241</v>
      </c>
      <c r="N6" s="314" t="s">
        <v>181</v>
      </c>
      <c r="O6" s="544"/>
    </row>
    <row r="7" spans="1:17" ht="31.5" customHeight="1">
      <c r="A7" s="313">
        <v>1</v>
      </c>
      <c r="B7" s="330" t="s">
        <v>190</v>
      </c>
      <c r="C7" s="326">
        <v>44500</v>
      </c>
      <c r="D7" s="315">
        <v>8553</v>
      </c>
      <c r="E7" s="266">
        <v>868.8</v>
      </c>
      <c r="F7" s="266">
        <v>112.6</v>
      </c>
      <c r="G7" s="266">
        <v>113.1</v>
      </c>
      <c r="H7" s="266"/>
      <c r="I7" s="266"/>
      <c r="J7" s="266">
        <v>1680</v>
      </c>
      <c r="K7" s="266"/>
      <c r="L7" s="451"/>
      <c r="M7" s="451"/>
      <c r="N7" s="316">
        <v>2500</v>
      </c>
      <c r="O7" s="323">
        <f>ROUND(SUM(C7:N7),1)</f>
        <v>58327.5</v>
      </c>
    </row>
    <row r="8" spans="1:17" ht="31.5" customHeight="1">
      <c r="A8" s="313">
        <v>1.1000000000000001</v>
      </c>
      <c r="B8" s="331" t="s">
        <v>119</v>
      </c>
      <c r="C8" s="329">
        <v>4673</v>
      </c>
      <c r="D8" s="317" t="s">
        <v>175</v>
      </c>
      <c r="E8" s="288" t="s">
        <v>175</v>
      </c>
      <c r="F8" s="288" t="s">
        <v>175</v>
      </c>
      <c r="G8" s="288" t="s">
        <v>175</v>
      </c>
      <c r="H8" s="288" t="s">
        <v>175</v>
      </c>
      <c r="I8" s="288" t="s">
        <v>175</v>
      </c>
      <c r="J8" s="288" t="s">
        <v>175</v>
      </c>
      <c r="K8" s="288" t="s">
        <v>175</v>
      </c>
      <c r="L8" s="288" t="s">
        <v>175</v>
      </c>
      <c r="M8" s="452" t="s">
        <v>175</v>
      </c>
      <c r="N8" s="318" t="s">
        <v>175</v>
      </c>
      <c r="O8" s="324" t="s">
        <v>175</v>
      </c>
    </row>
    <row r="9" spans="1:17" ht="31.5" customHeight="1">
      <c r="A9" s="313">
        <v>1.2</v>
      </c>
      <c r="B9" s="331" t="s">
        <v>181</v>
      </c>
      <c r="C9" s="329"/>
      <c r="D9" s="317" t="s">
        <v>175</v>
      </c>
      <c r="E9" s="288" t="s">
        <v>175</v>
      </c>
      <c r="F9" s="288" t="s">
        <v>175</v>
      </c>
      <c r="G9" s="288" t="s">
        <v>175</v>
      </c>
      <c r="H9" s="288" t="s">
        <v>175</v>
      </c>
      <c r="I9" s="288" t="s">
        <v>175</v>
      </c>
      <c r="J9" s="288" t="s">
        <v>175</v>
      </c>
      <c r="K9" s="288" t="s">
        <v>175</v>
      </c>
      <c r="L9" s="288" t="s">
        <v>175</v>
      </c>
      <c r="M9" s="452" t="s">
        <v>175</v>
      </c>
      <c r="N9" s="318" t="s">
        <v>175</v>
      </c>
      <c r="O9" s="324" t="s">
        <v>175</v>
      </c>
    </row>
    <row r="10" spans="1:17" ht="31.5" customHeight="1">
      <c r="A10" s="313">
        <v>1.3</v>
      </c>
      <c r="B10" s="450" t="s">
        <v>240</v>
      </c>
      <c r="C10" s="329"/>
      <c r="D10" s="317" t="s">
        <v>175</v>
      </c>
      <c r="E10" s="288" t="s">
        <v>175</v>
      </c>
      <c r="F10" s="288" t="s">
        <v>175</v>
      </c>
      <c r="G10" s="288" t="s">
        <v>175</v>
      </c>
      <c r="H10" s="288" t="s">
        <v>175</v>
      </c>
      <c r="I10" s="288" t="s">
        <v>175</v>
      </c>
      <c r="J10" s="288" t="s">
        <v>175</v>
      </c>
      <c r="K10" s="288" t="s">
        <v>175</v>
      </c>
      <c r="L10" s="288" t="s">
        <v>175</v>
      </c>
      <c r="M10" s="452" t="s">
        <v>175</v>
      </c>
      <c r="N10" s="318" t="s">
        <v>175</v>
      </c>
      <c r="O10" s="324" t="s">
        <v>175</v>
      </c>
    </row>
    <row r="11" spans="1:17" ht="48" customHeight="1">
      <c r="A11" s="313">
        <v>1.4</v>
      </c>
      <c r="B11" s="457" t="s">
        <v>253</v>
      </c>
      <c r="C11" s="329"/>
      <c r="D11" s="317" t="s">
        <v>175</v>
      </c>
      <c r="E11" s="288" t="s">
        <v>175</v>
      </c>
      <c r="F11" s="288" t="s">
        <v>175</v>
      </c>
      <c r="G11" s="288" t="s">
        <v>175</v>
      </c>
      <c r="H11" s="288" t="s">
        <v>175</v>
      </c>
      <c r="I11" s="288" t="s">
        <v>175</v>
      </c>
      <c r="J11" s="288" t="s">
        <v>175</v>
      </c>
      <c r="K11" s="288" t="s">
        <v>175</v>
      </c>
      <c r="L11" s="288" t="s">
        <v>175</v>
      </c>
      <c r="M11" s="452" t="s">
        <v>175</v>
      </c>
      <c r="N11" s="318" t="s">
        <v>175</v>
      </c>
      <c r="O11" s="324" t="s">
        <v>175</v>
      </c>
    </row>
    <row r="12" spans="1:17" ht="33.75" customHeight="1">
      <c r="A12" s="313">
        <v>2</v>
      </c>
      <c r="B12" s="332" t="s">
        <v>93</v>
      </c>
      <c r="C12" s="327">
        <v>87</v>
      </c>
      <c r="D12" s="319">
        <v>18</v>
      </c>
      <c r="E12" s="288" t="s">
        <v>175</v>
      </c>
      <c r="F12" s="288" t="s">
        <v>175</v>
      </c>
      <c r="G12" s="288" t="s">
        <v>175</v>
      </c>
      <c r="H12" s="288" t="s">
        <v>175</v>
      </c>
      <c r="I12" s="288" t="s">
        <v>175</v>
      </c>
      <c r="J12" s="288" t="s">
        <v>175</v>
      </c>
      <c r="K12" s="288" t="s">
        <v>175</v>
      </c>
      <c r="L12" s="288" t="s">
        <v>175</v>
      </c>
      <c r="M12" s="452" t="s">
        <v>175</v>
      </c>
      <c r="N12" s="318" t="s">
        <v>175</v>
      </c>
      <c r="O12" s="323">
        <f>ROUND(SUM(C12:N12),1)</f>
        <v>105</v>
      </c>
    </row>
    <row r="13" spans="1:17" s="170" customFormat="1" ht="34.5" customHeight="1" thickBot="1">
      <c r="A13" s="333"/>
      <c r="B13" s="334" t="s">
        <v>71</v>
      </c>
      <c r="C13" s="328" t="s">
        <v>175</v>
      </c>
      <c r="D13" s="320" t="s">
        <v>175</v>
      </c>
      <c r="E13" s="321" t="s">
        <v>175</v>
      </c>
      <c r="F13" s="321" t="s">
        <v>175</v>
      </c>
      <c r="G13" s="321" t="s">
        <v>175</v>
      </c>
      <c r="H13" s="321" t="s">
        <v>175</v>
      </c>
      <c r="I13" s="321" t="s">
        <v>175</v>
      </c>
      <c r="J13" s="321" t="s">
        <v>175</v>
      </c>
      <c r="K13" s="321" t="s">
        <v>175</v>
      </c>
      <c r="L13" s="321" t="s">
        <v>175</v>
      </c>
      <c r="M13" s="453" t="s">
        <v>175</v>
      </c>
      <c r="N13" s="322" t="s">
        <v>175</v>
      </c>
      <c r="O13" s="325">
        <f>ROUND(SUM(O7:O12),1)</f>
        <v>58432.5</v>
      </c>
    </row>
    <row r="14" spans="1:17" s="482" customFormat="1" ht="34.5" customHeight="1">
      <c r="B14" s="483"/>
      <c r="C14" s="483">
        <f>38880.1+4710.9</f>
        <v>43591</v>
      </c>
      <c r="D14" s="484">
        <f>4710.9*2</f>
        <v>9421.7999999999993</v>
      </c>
      <c r="E14" s="484"/>
      <c r="F14" s="484"/>
      <c r="G14" s="484"/>
      <c r="H14" s="485"/>
      <c r="I14" s="485"/>
      <c r="J14" s="486"/>
      <c r="K14" s="485"/>
      <c r="L14" s="485"/>
      <c r="M14" s="485"/>
      <c r="N14" s="484"/>
      <c r="O14" s="487"/>
    </row>
    <row r="15" spans="1:17" s="172" customFormat="1" ht="21" customHeight="1">
      <c r="B15" s="176"/>
      <c r="C15" s="176"/>
      <c r="D15" s="218"/>
      <c r="E15" s="218"/>
      <c r="F15" s="277"/>
      <c r="G15" s="221"/>
      <c r="H15" s="171"/>
      <c r="I15" s="171"/>
      <c r="J15" s="218"/>
      <c r="K15" s="545"/>
      <c r="L15" s="545"/>
      <c r="M15" s="545"/>
      <c r="N15" s="545"/>
      <c r="O15" s="263"/>
    </row>
    <row r="16" spans="1:17" s="170" customFormat="1" ht="69" customHeight="1">
      <c r="B16" s="531" t="s">
        <v>186</v>
      </c>
      <c r="C16" s="548"/>
      <c r="D16" s="532"/>
      <c r="E16" s="218"/>
      <c r="H16" s="218"/>
      <c r="I16" s="531" t="s">
        <v>185</v>
      </c>
      <c r="J16" s="532"/>
      <c r="K16" s="218"/>
      <c r="L16" s="218"/>
      <c r="M16" s="218"/>
      <c r="N16" s="218"/>
      <c r="O16" s="218"/>
    </row>
    <row r="17" spans="2:15" s="170" customFormat="1" ht="48" customHeight="1">
      <c r="B17" s="223" t="s">
        <v>171</v>
      </c>
      <c r="C17" s="184" t="s">
        <v>211</v>
      </c>
      <c r="D17" s="184" t="s">
        <v>210</v>
      </c>
      <c r="E17" s="278"/>
      <c r="H17" s="240"/>
      <c r="I17" s="223" t="s">
        <v>171</v>
      </c>
      <c r="J17" s="184" t="s">
        <v>184</v>
      </c>
      <c r="K17" s="278"/>
      <c r="L17" s="278"/>
      <c r="M17" s="278"/>
      <c r="N17" s="278"/>
      <c r="O17" s="240"/>
    </row>
    <row r="18" spans="2:15" s="460" customFormat="1" ht="24" customHeight="1">
      <c r="B18" s="461">
        <v>104000</v>
      </c>
      <c r="C18" s="462">
        <f>ROUND(4*B18*2/1000,1)</f>
        <v>832</v>
      </c>
      <c r="D18" s="458">
        <v>107.9</v>
      </c>
      <c r="E18" s="463"/>
      <c r="H18" s="464"/>
      <c r="I18" s="461">
        <v>104000</v>
      </c>
      <c r="J18" s="459">
        <v>108.3</v>
      </c>
      <c r="K18" s="465"/>
      <c r="L18" s="465"/>
      <c r="M18" s="465"/>
      <c r="N18" s="465"/>
      <c r="O18" s="464"/>
    </row>
    <row r="19" spans="2:15" s="466" customFormat="1" ht="24" customHeight="1">
      <c r="B19" s="461">
        <v>108600</v>
      </c>
      <c r="C19" s="462">
        <f>ROUND(4*B19*2/1000,1)</f>
        <v>868.8</v>
      </c>
      <c r="D19" s="459">
        <v>112.6</v>
      </c>
      <c r="E19" s="467"/>
      <c r="H19" s="468"/>
      <c r="I19" s="469">
        <v>108600</v>
      </c>
      <c r="J19" s="459">
        <v>113.1</v>
      </c>
      <c r="K19" s="470"/>
      <c r="L19" s="470"/>
      <c r="M19" s="470"/>
      <c r="N19" s="470"/>
      <c r="O19" s="468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5" t="str">
        <f>+'Ekamut-caxs'!C85</f>
        <v>Նարեկ Բրուտյան</v>
      </c>
      <c r="I21" s="535"/>
      <c r="J21" s="535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3" t="s">
        <v>96</v>
      </c>
      <c r="I22" s="533"/>
      <c r="J22" s="533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5" t="str">
        <f>+'Ekamut-caxs'!C87</f>
        <v>Գոհար Մնացականյան</v>
      </c>
      <c r="I23" s="535"/>
      <c r="J23" s="535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3" t="s">
        <v>96</v>
      </c>
      <c r="I24" s="533"/>
      <c r="J24" s="533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topLeftCell="A28" zoomScaleNormal="100" zoomScaleSheetLayoutView="106" workbookViewId="0">
      <selection activeCell="E29" sqref="E29"/>
    </sheetView>
  </sheetViews>
  <sheetFormatPr defaultColWidth="9.140625" defaultRowHeight="16.5"/>
  <cols>
    <col min="1" max="1" width="4.140625" style="360" customWidth="1"/>
    <col min="2" max="2" width="15.5703125" style="360" customWidth="1"/>
    <col min="3" max="3" width="10.85546875" style="360" customWidth="1"/>
    <col min="4" max="5" width="13.42578125" style="360" customWidth="1"/>
    <col min="6" max="6" width="16.28515625" style="360" customWidth="1"/>
    <col min="7" max="7" width="11.42578125" style="360" customWidth="1"/>
    <col min="8" max="8" width="13.28515625" style="360" customWidth="1"/>
    <col min="9" max="10" width="14.85546875" style="360" customWidth="1"/>
    <col min="11" max="11" width="10.85546875" style="360" customWidth="1"/>
    <col min="12" max="12" width="12.85546875" style="360" customWidth="1"/>
    <col min="13" max="13" width="14.85546875" style="360" customWidth="1"/>
    <col min="14" max="14" width="10.5703125" style="360" customWidth="1"/>
    <col min="15" max="15" width="11.7109375" style="360" customWidth="1"/>
    <col min="16" max="16384" width="9.140625" style="360"/>
  </cols>
  <sheetData>
    <row r="1" spans="1:15" s="359" customFormat="1" ht="18.75" customHeight="1">
      <c r="A1" s="549" t="s">
        <v>69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5" s="359" customFormat="1" ht="21.75" customHeight="1">
      <c r="A2" s="550" t="str">
        <f>+'Ekamut-caxs'!A14:D14</f>
        <v xml:space="preserve">Երևանի Շենգավիթ վարչական շրջանի «Պատանեկության ստեղծագործական կենտրոն»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5" s="359" customFormat="1" ht="21" customHeight="1">
      <c r="A3" s="550" t="s">
        <v>97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5" ht="21" customHeight="1" thickBot="1"/>
    <row r="5" spans="1:15" s="361" customFormat="1" ht="24.75" customHeight="1">
      <c r="A5" s="551" t="s">
        <v>117</v>
      </c>
      <c r="B5" s="553" t="s">
        <v>98</v>
      </c>
      <c r="C5" s="555" t="s">
        <v>99</v>
      </c>
      <c r="D5" s="556"/>
      <c r="E5" s="556"/>
      <c r="F5" s="557"/>
      <c r="G5" s="558" t="s">
        <v>100</v>
      </c>
      <c r="H5" s="558"/>
      <c r="I5" s="558"/>
      <c r="J5" s="558"/>
      <c r="K5" s="558" t="s">
        <v>125</v>
      </c>
      <c r="L5" s="558"/>
      <c r="M5" s="558"/>
      <c r="N5" s="558"/>
      <c r="O5" s="558"/>
    </row>
    <row r="6" spans="1:15" s="367" customFormat="1" ht="51" customHeight="1">
      <c r="A6" s="552"/>
      <c r="B6" s="554"/>
      <c r="C6" s="362" t="s">
        <v>215</v>
      </c>
      <c r="D6" s="363" t="s">
        <v>216</v>
      </c>
      <c r="E6" s="363" t="s">
        <v>226</v>
      </c>
      <c r="F6" s="364" t="s">
        <v>227</v>
      </c>
      <c r="G6" s="363" t="s">
        <v>217</v>
      </c>
      <c r="H6" s="365" t="s">
        <v>216</v>
      </c>
      <c r="I6" s="363" t="s">
        <v>228</v>
      </c>
      <c r="J6" s="365" t="s">
        <v>227</v>
      </c>
      <c r="K6" s="363" t="s">
        <v>215</v>
      </c>
      <c r="L6" s="363" t="s">
        <v>226</v>
      </c>
      <c r="M6" s="365" t="s">
        <v>229</v>
      </c>
      <c r="N6" s="366" t="s">
        <v>230</v>
      </c>
      <c r="O6" s="366" t="s">
        <v>231</v>
      </c>
    </row>
    <row r="7" spans="1:15" ht="19.5" customHeight="1">
      <c r="A7" s="368">
        <v>1</v>
      </c>
      <c r="B7" s="369" t="s">
        <v>101</v>
      </c>
      <c r="C7" s="239" t="s">
        <v>206</v>
      </c>
      <c r="D7" s="238" t="s">
        <v>206</v>
      </c>
      <c r="E7" s="370">
        <v>5944</v>
      </c>
      <c r="F7" s="371">
        <v>854152</v>
      </c>
      <c r="G7" s="372" t="s">
        <v>206</v>
      </c>
      <c r="H7" s="238" t="s">
        <v>206</v>
      </c>
      <c r="I7" s="370">
        <f>862+2163</f>
        <v>3025</v>
      </c>
      <c r="J7" s="373">
        <v>153181</v>
      </c>
      <c r="K7" s="374" t="s">
        <v>206</v>
      </c>
      <c r="L7" s="370">
        <v>267</v>
      </c>
      <c r="M7" s="375">
        <f>+L7*200.47</f>
        <v>53525.49</v>
      </c>
      <c r="N7" s="376">
        <f>+L7*7.94904</f>
        <v>2122.3936800000001</v>
      </c>
      <c r="O7" s="377">
        <f>+N7+M7</f>
        <v>55647.883679999999</v>
      </c>
    </row>
    <row r="8" spans="1:15" ht="19.5" customHeight="1">
      <c r="A8" s="368">
        <v>2</v>
      </c>
      <c r="B8" s="369" t="s">
        <v>232</v>
      </c>
      <c r="C8" s="239" t="s">
        <v>206</v>
      </c>
      <c r="D8" s="238" t="s">
        <v>206</v>
      </c>
      <c r="E8" s="370">
        <v>5127</v>
      </c>
      <c r="F8" s="371">
        <v>736749</v>
      </c>
      <c r="G8" s="372" t="s">
        <v>206</v>
      </c>
      <c r="H8" s="238" t="s">
        <v>206</v>
      </c>
      <c r="I8" s="370">
        <f>842+2223</f>
        <v>3065</v>
      </c>
      <c r="J8" s="373">
        <v>155506</v>
      </c>
      <c r="K8" s="374" t="s">
        <v>206</v>
      </c>
      <c r="L8" s="370">
        <v>343</v>
      </c>
      <c r="M8" s="375">
        <f t="shared" ref="M8:M18" si="0">+L8*200.47</f>
        <v>68761.210000000006</v>
      </c>
      <c r="N8" s="376">
        <f t="shared" ref="N8:N18" si="1">+L8*7.94904</f>
        <v>2726.52072</v>
      </c>
      <c r="O8" s="377">
        <f t="shared" ref="O8:O18" si="2">+N8+M8</f>
        <v>71487.730720000007</v>
      </c>
    </row>
    <row r="9" spans="1:15" ht="19.5" customHeight="1">
      <c r="A9" s="368">
        <v>3</v>
      </c>
      <c r="B9" s="369" t="s">
        <v>102</v>
      </c>
      <c r="C9" s="239" t="s">
        <v>206</v>
      </c>
      <c r="D9" s="238" t="s">
        <v>206</v>
      </c>
      <c r="E9" s="370">
        <v>1050</v>
      </c>
      <c r="F9" s="371">
        <v>150885</v>
      </c>
      <c r="G9" s="372" t="s">
        <v>206</v>
      </c>
      <c r="H9" s="238" t="s">
        <v>206</v>
      </c>
      <c r="I9" s="370">
        <f>635+1555</f>
        <v>2190</v>
      </c>
      <c r="J9" s="373">
        <v>110771</v>
      </c>
      <c r="K9" s="374" t="s">
        <v>206</v>
      </c>
      <c r="L9" s="370">
        <v>306</v>
      </c>
      <c r="M9" s="375">
        <f t="shared" si="0"/>
        <v>61343.82</v>
      </c>
      <c r="N9" s="376">
        <f t="shared" si="1"/>
        <v>2432.4062400000003</v>
      </c>
      <c r="O9" s="377">
        <f t="shared" si="2"/>
        <v>63776.226240000004</v>
      </c>
    </row>
    <row r="10" spans="1:15" ht="19.5" customHeight="1">
      <c r="A10" s="368">
        <v>4</v>
      </c>
      <c r="B10" s="369" t="s">
        <v>103</v>
      </c>
      <c r="C10" s="378" t="s">
        <v>206</v>
      </c>
      <c r="D10" s="379" t="s">
        <v>206</v>
      </c>
      <c r="E10" s="370"/>
      <c r="F10" s="371"/>
      <c r="G10" s="372" t="s">
        <v>206</v>
      </c>
      <c r="H10" s="380" t="s">
        <v>206</v>
      </c>
      <c r="I10" s="370">
        <f>448+1052</f>
        <v>1500</v>
      </c>
      <c r="J10" s="373">
        <v>75760</v>
      </c>
      <c r="K10" s="374" t="s">
        <v>206</v>
      </c>
      <c r="L10" s="370">
        <v>197</v>
      </c>
      <c r="M10" s="375">
        <f t="shared" si="0"/>
        <v>39492.589999999997</v>
      </c>
      <c r="N10" s="376">
        <f t="shared" si="1"/>
        <v>1565.9608800000001</v>
      </c>
      <c r="O10" s="377">
        <f t="shared" si="2"/>
        <v>41058.550879999995</v>
      </c>
    </row>
    <row r="11" spans="1:15" ht="19.5" customHeight="1">
      <c r="A11" s="368">
        <v>5</v>
      </c>
      <c r="B11" s="369" t="s">
        <v>104</v>
      </c>
      <c r="C11" s="378" t="s">
        <v>206</v>
      </c>
      <c r="D11" s="379" t="s">
        <v>206</v>
      </c>
      <c r="E11" s="370"/>
      <c r="F11" s="371"/>
      <c r="G11" s="372" t="s">
        <v>206</v>
      </c>
      <c r="H11" s="380" t="s">
        <v>206</v>
      </c>
      <c r="I11" s="370">
        <f>236+679</f>
        <v>915</v>
      </c>
      <c r="J11" s="373">
        <v>46570</v>
      </c>
      <c r="K11" s="374" t="s">
        <v>206</v>
      </c>
      <c r="L11" s="370">
        <v>217</v>
      </c>
      <c r="M11" s="375">
        <f t="shared" si="0"/>
        <v>43501.99</v>
      </c>
      <c r="N11" s="376">
        <f t="shared" si="1"/>
        <v>1724.9416800000001</v>
      </c>
      <c r="O11" s="377">
        <f t="shared" si="2"/>
        <v>45226.931680000002</v>
      </c>
    </row>
    <row r="12" spans="1:15" ht="19.5" customHeight="1">
      <c r="A12" s="368">
        <v>6</v>
      </c>
      <c r="B12" s="369" t="s">
        <v>105</v>
      </c>
      <c r="C12" s="378" t="s">
        <v>206</v>
      </c>
      <c r="D12" s="379" t="s">
        <v>206</v>
      </c>
      <c r="E12" s="370"/>
      <c r="F12" s="371"/>
      <c r="G12" s="372" t="s">
        <v>206</v>
      </c>
      <c r="H12" s="380" t="s">
        <v>206</v>
      </c>
      <c r="I12" s="370">
        <f>214+882</f>
        <v>1096</v>
      </c>
      <c r="J12" s="373">
        <v>56485</v>
      </c>
      <c r="K12" s="374" t="s">
        <v>206</v>
      </c>
      <c r="L12" s="370">
        <v>86</v>
      </c>
      <c r="M12" s="375">
        <f t="shared" si="0"/>
        <v>17240.419999999998</v>
      </c>
      <c r="N12" s="376">
        <f t="shared" si="1"/>
        <v>683.61743999999999</v>
      </c>
      <c r="O12" s="377">
        <f t="shared" si="2"/>
        <v>17924.03744</v>
      </c>
    </row>
    <row r="13" spans="1:15" ht="19.5" customHeight="1">
      <c r="A13" s="368">
        <v>7</v>
      </c>
      <c r="B13" s="369" t="s">
        <v>106</v>
      </c>
      <c r="C13" s="378" t="s">
        <v>206</v>
      </c>
      <c r="D13" s="379" t="s">
        <v>206</v>
      </c>
      <c r="E13" s="370"/>
      <c r="F13" s="371"/>
      <c r="G13" s="372" t="s">
        <v>206</v>
      </c>
      <c r="H13" s="380" t="s">
        <v>206</v>
      </c>
      <c r="I13" s="370">
        <f>533+1634</f>
        <v>2167</v>
      </c>
      <c r="J13" s="373">
        <v>110572</v>
      </c>
      <c r="K13" s="374" t="s">
        <v>206</v>
      </c>
      <c r="L13" s="370">
        <v>540</v>
      </c>
      <c r="M13" s="375">
        <f t="shared" si="0"/>
        <v>108253.8</v>
      </c>
      <c r="N13" s="376">
        <f t="shared" si="1"/>
        <v>4292.4816000000001</v>
      </c>
      <c r="O13" s="377">
        <f t="shared" si="2"/>
        <v>112546.2816</v>
      </c>
    </row>
    <row r="14" spans="1:15" ht="19.5" customHeight="1">
      <c r="A14" s="368">
        <v>8</v>
      </c>
      <c r="B14" s="381" t="s">
        <v>107</v>
      </c>
      <c r="C14" s="378" t="s">
        <v>206</v>
      </c>
      <c r="D14" s="379" t="s">
        <v>206</v>
      </c>
      <c r="E14" s="370"/>
      <c r="F14" s="371"/>
      <c r="G14" s="372" t="s">
        <v>206</v>
      </c>
      <c r="H14" s="380" t="s">
        <v>206</v>
      </c>
      <c r="I14" s="370">
        <f>996.5+2642.5</f>
        <v>3639</v>
      </c>
      <c r="J14" s="373">
        <v>184627</v>
      </c>
      <c r="K14" s="374" t="s">
        <v>206</v>
      </c>
      <c r="L14" s="370">
        <v>250</v>
      </c>
      <c r="M14" s="375">
        <f t="shared" si="0"/>
        <v>50117.5</v>
      </c>
      <c r="N14" s="376">
        <f t="shared" si="1"/>
        <v>1987.26</v>
      </c>
      <c r="O14" s="377">
        <f t="shared" si="2"/>
        <v>52104.76</v>
      </c>
    </row>
    <row r="15" spans="1:15" ht="19.5" customHeight="1">
      <c r="A15" s="368">
        <v>9</v>
      </c>
      <c r="B15" s="381" t="s">
        <v>108</v>
      </c>
      <c r="C15" s="378" t="s">
        <v>206</v>
      </c>
      <c r="D15" s="379" t="s">
        <v>206</v>
      </c>
      <c r="E15" s="370"/>
      <c r="F15" s="371"/>
      <c r="G15" s="372" t="s">
        <v>206</v>
      </c>
      <c r="H15" s="380" t="s">
        <v>206</v>
      </c>
      <c r="I15" s="370">
        <f>781+1964</f>
        <v>2745</v>
      </c>
      <c r="J15" s="373">
        <v>138989</v>
      </c>
      <c r="K15" s="374" t="s">
        <v>206</v>
      </c>
      <c r="L15" s="370">
        <v>264</v>
      </c>
      <c r="M15" s="375">
        <f t="shared" si="0"/>
        <v>52924.08</v>
      </c>
      <c r="N15" s="376">
        <f t="shared" si="1"/>
        <v>2098.5465600000002</v>
      </c>
      <c r="O15" s="377">
        <f t="shared" si="2"/>
        <v>55022.626560000004</v>
      </c>
    </row>
    <row r="16" spans="1:15" ht="19.5" customHeight="1">
      <c r="A16" s="368">
        <v>10</v>
      </c>
      <c r="B16" s="381" t="s">
        <v>109</v>
      </c>
      <c r="C16" s="378" t="s">
        <v>206</v>
      </c>
      <c r="D16" s="379" t="s">
        <v>206</v>
      </c>
      <c r="E16" s="370"/>
      <c r="F16" s="371"/>
      <c r="G16" s="382" t="s">
        <v>206</v>
      </c>
      <c r="H16" s="380" t="s">
        <v>206</v>
      </c>
      <c r="I16" s="370">
        <f>666+1767</f>
        <v>2433</v>
      </c>
      <c r="J16" s="373">
        <v>123037</v>
      </c>
      <c r="K16" s="374" t="s">
        <v>206</v>
      </c>
      <c r="L16" s="370">
        <v>195</v>
      </c>
      <c r="M16" s="375">
        <f t="shared" si="0"/>
        <v>39091.65</v>
      </c>
      <c r="N16" s="376">
        <f t="shared" si="1"/>
        <v>1550.0627999999999</v>
      </c>
      <c r="O16" s="377">
        <f t="shared" si="2"/>
        <v>40641.712800000001</v>
      </c>
    </row>
    <row r="17" spans="1:15" ht="19.5" customHeight="1">
      <c r="A17" s="368">
        <v>11</v>
      </c>
      <c r="B17" s="381" t="s">
        <v>110</v>
      </c>
      <c r="C17" s="383">
        <v>2218</v>
      </c>
      <c r="D17" s="384">
        <v>318726</v>
      </c>
      <c r="E17" s="385">
        <f>+MAX(C17,E9)</f>
        <v>2218</v>
      </c>
      <c r="F17" s="386">
        <f>+E17*143.7</f>
        <v>318726.59999999998</v>
      </c>
      <c r="G17" s="387">
        <f>572+1639</f>
        <v>2211</v>
      </c>
      <c r="H17" s="388">
        <v>112530</v>
      </c>
      <c r="I17" s="385">
        <f>+MAX(G17,I7)</f>
        <v>3025</v>
      </c>
      <c r="J17" s="389">
        <f>+I17*53.48</f>
        <v>161777</v>
      </c>
      <c r="K17" s="390">
        <v>210</v>
      </c>
      <c r="L17" s="385">
        <f>+MAX(K17,L8)</f>
        <v>343</v>
      </c>
      <c r="M17" s="375">
        <f t="shared" si="0"/>
        <v>68761.210000000006</v>
      </c>
      <c r="N17" s="376">
        <f t="shared" si="1"/>
        <v>2726.52072</v>
      </c>
      <c r="O17" s="377">
        <f t="shared" si="2"/>
        <v>71487.730720000007</v>
      </c>
    </row>
    <row r="18" spans="1:15" ht="19.5" customHeight="1">
      <c r="A18" s="368">
        <v>12</v>
      </c>
      <c r="B18" s="381" t="s">
        <v>111</v>
      </c>
      <c r="C18" s="383">
        <v>3512</v>
      </c>
      <c r="D18" s="384">
        <v>504674</v>
      </c>
      <c r="E18" s="385">
        <f>+MAX(C18,E7)</f>
        <v>5944</v>
      </c>
      <c r="F18" s="386">
        <f>+E18*143.7</f>
        <v>854152.79999999993</v>
      </c>
      <c r="G18" s="387">
        <f>761+2262</f>
        <v>3023</v>
      </c>
      <c r="H18" s="388">
        <v>154065</v>
      </c>
      <c r="I18" s="385">
        <f>+MAX(G18,I7)</f>
        <v>3025</v>
      </c>
      <c r="J18" s="389">
        <f>+I18*53.48</f>
        <v>161777</v>
      </c>
      <c r="K18" s="390">
        <v>231</v>
      </c>
      <c r="L18" s="385">
        <f>+MAX(K18,L7)</f>
        <v>267</v>
      </c>
      <c r="M18" s="375">
        <f t="shared" si="0"/>
        <v>53525.49</v>
      </c>
      <c r="N18" s="376">
        <f t="shared" si="1"/>
        <v>2122.3936800000001</v>
      </c>
      <c r="O18" s="377">
        <f t="shared" si="2"/>
        <v>55647.883679999999</v>
      </c>
    </row>
    <row r="19" spans="1:15" ht="32.25" customHeight="1" thickBot="1">
      <c r="A19" s="391"/>
      <c r="B19" s="392" t="s">
        <v>94</v>
      </c>
      <c r="C19" s="393">
        <f t="shared" ref="C19:K19" si="3">SUM(C7:C18)</f>
        <v>5730</v>
      </c>
      <c r="D19" s="394">
        <f t="shared" si="3"/>
        <v>823400</v>
      </c>
      <c r="E19" s="395">
        <f t="shared" si="3"/>
        <v>20283</v>
      </c>
      <c r="F19" s="396">
        <f>SUM(F7:F18)</f>
        <v>2914665.4</v>
      </c>
      <c r="G19" s="397">
        <f>SUM(G7:G18)</f>
        <v>5234</v>
      </c>
      <c r="H19" s="394">
        <f>SUM(H7:H18)</f>
        <v>266595</v>
      </c>
      <c r="I19" s="395">
        <f>SUM(I7:I18)</f>
        <v>28825</v>
      </c>
      <c r="J19" s="398">
        <f>SUM(J7:J18)</f>
        <v>1479052</v>
      </c>
      <c r="K19" s="393">
        <f t="shared" si="3"/>
        <v>441</v>
      </c>
      <c r="L19" s="395">
        <f>SUM(L7:L18)</f>
        <v>3275</v>
      </c>
      <c r="M19" s="398">
        <f>SUM(M7:M18)</f>
        <v>656539.25</v>
      </c>
      <c r="N19" s="399">
        <f>SUM(N7:N18)</f>
        <v>26033.106</v>
      </c>
      <c r="O19" s="398">
        <f>SUM(O7:O18)</f>
        <v>682572.35599999991</v>
      </c>
    </row>
    <row r="20" spans="1:15" ht="21.75" customHeight="1">
      <c r="B20" s="400"/>
      <c r="C20" s="401"/>
      <c r="D20" s="402"/>
      <c r="E20" s="401"/>
      <c r="F20" s="402">
        <f>ROUND(F19/1000,1)</f>
        <v>2914.7</v>
      </c>
      <c r="G20" s="401"/>
      <c r="H20" s="402"/>
      <c r="I20" s="401"/>
      <c r="J20" s="402">
        <f>ROUND(J19/1000,1)</f>
        <v>1479.1</v>
      </c>
      <c r="K20" s="401"/>
      <c r="L20" s="401"/>
      <c r="M20" s="402">
        <f>ROUND(M19/1000,1)</f>
        <v>656.5</v>
      </c>
      <c r="N20" s="402">
        <f t="shared" ref="N20:O20" si="4">ROUND(N19/1000,1)</f>
        <v>26</v>
      </c>
      <c r="O20" s="402">
        <f t="shared" si="4"/>
        <v>682.6</v>
      </c>
    </row>
    <row r="21" spans="1:15" ht="33.75" customHeight="1" thickBot="1">
      <c r="B21" s="560" t="s">
        <v>233</v>
      </c>
      <c r="C21" s="560"/>
      <c r="D21" s="560"/>
      <c r="E21" s="403"/>
      <c r="F21" s="404"/>
      <c r="H21" s="403"/>
      <c r="M21" s="402"/>
    </row>
    <row r="22" spans="1:15" s="359" customFormat="1" ht="34.5" customHeight="1">
      <c r="A22" s="405"/>
      <c r="B22" s="406" t="s">
        <v>129</v>
      </c>
      <c r="C22" s="407" t="s">
        <v>130</v>
      </c>
      <c r="D22" s="407" t="s">
        <v>206</v>
      </c>
      <c r="E22" s="407" t="s">
        <v>206</v>
      </c>
      <c r="F22" s="408" t="s">
        <v>206</v>
      </c>
      <c r="G22" s="407" t="s">
        <v>130</v>
      </c>
      <c r="H22" s="407" t="s">
        <v>206</v>
      </c>
      <c r="I22" s="407" t="s">
        <v>206</v>
      </c>
      <c r="J22" s="409" t="s">
        <v>206</v>
      </c>
      <c r="K22" s="407" t="s">
        <v>130</v>
      </c>
      <c r="L22" s="407" t="s">
        <v>206</v>
      </c>
      <c r="M22" s="410" t="s">
        <v>206</v>
      </c>
      <c r="N22" s="405" t="s">
        <v>206</v>
      </c>
      <c r="O22" s="409" t="s">
        <v>206</v>
      </c>
    </row>
    <row r="23" spans="1:15" ht="23.25" customHeight="1">
      <c r="A23" s="411">
        <v>1</v>
      </c>
      <c r="B23" s="412"/>
      <c r="C23" s="384"/>
      <c r="D23" s="377" t="s">
        <v>206</v>
      </c>
      <c r="E23" s="377" t="s">
        <v>206</v>
      </c>
      <c r="F23" s="371"/>
      <c r="G23" s="413"/>
      <c r="H23" s="377" t="s">
        <v>206</v>
      </c>
      <c r="I23" s="377" t="s">
        <v>206</v>
      </c>
      <c r="J23" s="414">
        <v>49</v>
      </c>
      <c r="K23" s="413"/>
      <c r="L23" s="377" t="s">
        <v>206</v>
      </c>
      <c r="M23" s="415"/>
      <c r="N23" s="411" t="s">
        <v>206</v>
      </c>
      <c r="O23" s="416" t="s">
        <v>206</v>
      </c>
    </row>
    <row r="24" spans="1:15" ht="23.25" customHeight="1">
      <c r="A24" s="411">
        <v>2</v>
      </c>
      <c r="B24" s="412"/>
      <c r="C24" s="384"/>
      <c r="D24" s="377" t="s">
        <v>206</v>
      </c>
      <c r="E24" s="377" t="s">
        <v>206</v>
      </c>
      <c r="F24" s="371"/>
      <c r="G24" s="413"/>
      <c r="H24" s="377" t="s">
        <v>206</v>
      </c>
      <c r="I24" s="377" t="s">
        <v>206</v>
      </c>
      <c r="J24" s="414"/>
      <c r="K24" s="413"/>
      <c r="L24" s="377" t="s">
        <v>206</v>
      </c>
      <c r="M24" s="415"/>
      <c r="N24" s="411" t="s">
        <v>206</v>
      </c>
      <c r="O24" s="416" t="s">
        <v>206</v>
      </c>
    </row>
    <row r="25" spans="1:15" s="367" customFormat="1" ht="23.25" customHeight="1">
      <c r="A25" s="368">
        <v>3</v>
      </c>
      <c r="B25" s="417"/>
      <c r="C25" s="418"/>
      <c r="D25" s="419" t="s">
        <v>206</v>
      </c>
      <c r="E25" s="419" t="s">
        <v>206</v>
      </c>
      <c r="F25" s="420"/>
      <c r="G25" s="421"/>
      <c r="H25" s="419" t="s">
        <v>206</v>
      </c>
      <c r="I25" s="419" t="s">
        <v>206</v>
      </c>
      <c r="J25" s="420"/>
      <c r="K25" s="421"/>
      <c r="L25" s="419" t="s">
        <v>206</v>
      </c>
      <c r="M25" s="422"/>
      <c r="N25" s="423" t="s">
        <v>206</v>
      </c>
      <c r="O25" s="424" t="s">
        <v>206</v>
      </c>
    </row>
    <row r="26" spans="1:15" s="359" customFormat="1" ht="24" customHeight="1">
      <c r="A26" s="425"/>
      <c r="B26" s="426" t="s">
        <v>71</v>
      </c>
      <c r="C26" s="427" t="s">
        <v>206</v>
      </c>
      <c r="D26" s="427" t="s">
        <v>206</v>
      </c>
      <c r="E26" s="427" t="s">
        <v>206</v>
      </c>
      <c r="F26" s="428">
        <f>SUM(F23:F25)</f>
        <v>0</v>
      </c>
      <c r="G26" s="429" t="s">
        <v>206</v>
      </c>
      <c r="H26" s="427" t="s">
        <v>206</v>
      </c>
      <c r="I26" s="427" t="s">
        <v>206</v>
      </c>
      <c r="J26" s="428">
        <f>SUM(J23:J25)</f>
        <v>49</v>
      </c>
      <c r="K26" s="429" t="s">
        <v>206</v>
      </c>
      <c r="L26" s="427" t="s">
        <v>206</v>
      </c>
      <c r="M26" s="430">
        <f>SUM(M23:M25)</f>
        <v>0</v>
      </c>
      <c r="N26" s="425" t="s">
        <v>206</v>
      </c>
      <c r="O26" s="431" t="s">
        <v>206</v>
      </c>
    </row>
    <row r="27" spans="1:15" s="359" customFormat="1" ht="27" customHeight="1" thickBot="1">
      <c r="A27" s="432"/>
      <c r="B27" s="433" t="s">
        <v>234</v>
      </c>
      <c r="C27" s="394"/>
      <c r="D27" s="394" t="s">
        <v>206</v>
      </c>
      <c r="E27" s="394" t="s">
        <v>206</v>
      </c>
      <c r="F27" s="396">
        <f>+F20-F26</f>
        <v>2914.7</v>
      </c>
      <c r="G27" s="434" t="s">
        <v>206</v>
      </c>
      <c r="H27" s="394" t="s">
        <v>206</v>
      </c>
      <c r="I27" s="394" t="s">
        <v>206</v>
      </c>
      <c r="J27" s="396">
        <f>J20-J26</f>
        <v>1430.1</v>
      </c>
      <c r="K27" s="434" t="s">
        <v>206</v>
      </c>
      <c r="L27" s="394" t="s">
        <v>206</v>
      </c>
      <c r="M27" s="398">
        <f>M20-M26</f>
        <v>656.5</v>
      </c>
      <c r="N27" s="432" t="s">
        <v>206</v>
      </c>
      <c r="O27" s="396">
        <f>+O20-M26</f>
        <v>682.6</v>
      </c>
    </row>
    <row r="28" spans="1:15" s="359" customFormat="1" ht="25.5" customHeight="1" thickBot="1">
      <c r="B28" s="435"/>
      <c r="F28" s="402"/>
      <c r="J28" s="436" t="s">
        <v>131</v>
      </c>
      <c r="K28" s="437"/>
      <c r="L28" s="437"/>
      <c r="M28" s="438">
        <f>+F26+J26+M26</f>
        <v>49</v>
      </c>
    </row>
    <row r="29" spans="1:15" s="359" customFormat="1" ht="20.25" customHeight="1">
      <c r="B29" s="435"/>
      <c r="F29" s="402"/>
      <c r="M29" s="402"/>
    </row>
    <row r="30" spans="1:15" s="400" customFormat="1" ht="25.5" customHeight="1">
      <c r="B30" s="439"/>
      <c r="C30" s="550" t="s">
        <v>2</v>
      </c>
      <c r="D30" s="550"/>
      <c r="E30" s="439"/>
      <c r="F30" s="439"/>
      <c r="G30" s="561"/>
      <c r="H30" s="561"/>
      <c r="I30" s="440"/>
      <c r="J30" s="562" t="str">
        <f>+'Ekamut-caxs'!C85</f>
        <v>Նարեկ Բրուտյան</v>
      </c>
      <c r="K30" s="562"/>
      <c r="M30" s="404"/>
    </row>
    <row r="31" spans="1:15" s="359" customFormat="1">
      <c r="C31" s="441"/>
      <c r="D31" s="441"/>
      <c r="E31" s="442"/>
      <c r="F31" s="442"/>
      <c r="G31" s="563" t="s">
        <v>95</v>
      </c>
      <c r="H31" s="563"/>
      <c r="I31" s="443"/>
      <c r="J31" s="563" t="s">
        <v>112</v>
      </c>
      <c r="K31" s="563"/>
    </row>
    <row r="32" spans="1:15" s="400" customFormat="1" ht="23.25" customHeight="1">
      <c r="B32" s="439"/>
      <c r="C32" s="444" t="s">
        <v>6</v>
      </c>
      <c r="D32" s="444"/>
      <c r="E32" s="439"/>
      <c r="F32" s="439"/>
      <c r="G32" s="562"/>
      <c r="H32" s="562"/>
      <c r="I32" s="445"/>
      <c r="J32" s="562" t="str">
        <f>+'Ekamut-caxs'!C87</f>
        <v>Գոհար Մնացականյան</v>
      </c>
      <c r="K32" s="562"/>
    </row>
    <row r="33" spans="3:13" s="359" customFormat="1">
      <c r="C33" s="403"/>
      <c r="D33" s="403"/>
      <c r="G33" s="563" t="s">
        <v>95</v>
      </c>
      <c r="H33" s="563"/>
      <c r="I33" s="443"/>
      <c r="J33" s="563" t="s">
        <v>112</v>
      </c>
      <c r="K33" s="563"/>
    </row>
    <row r="34" spans="3:13">
      <c r="F34" s="446" t="s">
        <v>1</v>
      </c>
    </row>
    <row r="35" spans="3:13" ht="16.5" customHeight="1">
      <c r="C35" s="447" t="s">
        <v>113</v>
      </c>
      <c r="D35" s="447"/>
      <c r="E35" s="447" t="s">
        <v>114</v>
      </c>
      <c r="F35" s="447" t="s">
        <v>235</v>
      </c>
      <c r="I35" s="448" t="s">
        <v>115</v>
      </c>
      <c r="J35" s="449" t="s">
        <v>218</v>
      </c>
      <c r="K35" s="449"/>
      <c r="L35" s="449" t="s">
        <v>219</v>
      </c>
      <c r="M35" s="449" t="s">
        <v>220</v>
      </c>
    </row>
    <row r="36" spans="3:13" ht="16.5" customHeight="1">
      <c r="C36" s="447" t="s">
        <v>116</v>
      </c>
      <c r="D36" s="447"/>
      <c r="E36" s="447" t="s">
        <v>114</v>
      </c>
      <c r="F36" s="447" t="s">
        <v>236</v>
      </c>
      <c r="I36" s="559" t="s">
        <v>237</v>
      </c>
      <c r="J36" s="559"/>
      <c r="K36" s="449"/>
      <c r="L36" s="559" t="s">
        <v>238</v>
      </c>
      <c r="M36" s="559"/>
    </row>
    <row r="37" spans="3:13">
      <c r="C37" s="447"/>
      <c r="D37" s="447"/>
      <c r="E37" s="559" t="s">
        <v>239</v>
      </c>
      <c r="F37" s="559"/>
      <c r="I37" s="559"/>
      <c r="J37" s="559"/>
      <c r="K37" s="449"/>
      <c r="L37" s="559"/>
      <c r="M37" s="559"/>
    </row>
    <row r="38" spans="3:13">
      <c r="C38" s="447"/>
      <c r="D38" s="447"/>
      <c r="E38" s="559"/>
      <c r="F38" s="559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topLeftCell="A13" zoomScaleNormal="100" zoomScaleSheetLayoutView="100" workbookViewId="0">
      <selection activeCell="E29" sqref="E29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6" t="s">
        <v>69</v>
      </c>
      <c r="B1" s="526"/>
      <c r="C1" s="526"/>
      <c r="D1" s="526"/>
    </row>
    <row r="2" spans="1:5" ht="23.25" customHeight="1">
      <c r="A2" s="529" t="str">
        <f>+'Ekamut-caxs'!A14:D14</f>
        <v xml:space="preserve">Երևանի Շենգավիթ վարչական շրջանի «Պատանեկության ստեղծագործական կենտրոն» ՀՈԱԿ-ի </v>
      </c>
      <c r="B2" s="529"/>
      <c r="C2" s="529"/>
      <c r="D2" s="529"/>
    </row>
    <row r="3" spans="1:5" ht="28.5" customHeight="1">
      <c r="A3" s="529" t="s">
        <v>251</v>
      </c>
      <c r="B3" s="529"/>
      <c r="C3" s="529"/>
      <c r="D3" s="529"/>
    </row>
    <row r="5" spans="1:5">
      <c r="D5" s="183" t="s">
        <v>128</v>
      </c>
    </row>
    <row r="6" spans="1:5" ht="124.5" customHeight="1">
      <c r="A6" s="279" t="s">
        <v>3</v>
      </c>
      <c r="B6" s="279" t="s">
        <v>98</v>
      </c>
      <c r="C6" s="279" t="s">
        <v>256</v>
      </c>
      <c r="D6" s="279" t="s">
        <v>257</v>
      </c>
    </row>
    <row r="7" spans="1:5">
      <c r="A7" s="279">
        <v>1</v>
      </c>
      <c r="B7" s="279">
        <v>2</v>
      </c>
      <c r="C7" s="279">
        <v>3</v>
      </c>
      <c r="D7" s="279">
        <v>4</v>
      </c>
    </row>
    <row r="8" spans="1:5" ht="24.75" customHeight="1">
      <c r="A8" s="234">
        <v>1</v>
      </c>
      <c r="B8" s="30" t="s">
        <v>252</v>
      </c>
      <c r="C8" s="230">
        <v>55522.1</v>
      </c>
      <c r="D8" s="230">
        <v>8323.2999999999993</v>
      </c>
    </row>
    <row r="9" spans="1:5" s="285" customFormat="1" ht="25.5" customHeight="1">
      <c r="A9" s="282">
        <v>2</v>
      </c>
      <c r="B9" s="283" t="s">
        <v>191</v>
      </c>
      <c r="C9" s="473">
        <v>7330.4</v>
      </c>
      <c r="D9" s="473">
        <v>1200</v>
      </c>
      <c r="E9" s="284"/>
    </row>
    <row r="10" spans="1:5" s="285" customFormat="1" ht="25.5" customHeight="1">
      <c r="A10" s="282">
        <v>3</v>
      </c>
      <c r="B10" s="283" t="s">
        <v>187</v>
      </c>
      <c r="C10" s="473">
        <f>7329.4-3050.1</f>
        <v>4279.2999999999993</v>
      </c>
      <c r="D10" s="473">
        <v>1200</v>
      </c>
      <c r="E10" s="284"/>
    </row>
    <row r="11" spans="1:5" s="168" customFormat="1" ht="31.5" customHeight="1">
      <c r="A11" s="212"/>
      <c r="B11" s="280" t="s">
        <v>188</v>
      </c>
      <c r="C11" s="281">
        <f>ROUND(SUM(C8:C10),1)</f>
        <v>67131.8</v>
      </c>
      <c r="D11" s="281">
        <f>ROUND(SUM(D8:D10),1)</f>
        <v>10723.3</v>
      </c>
    </row>
    <row r="13" spans="1:5" ht="19.5" customHeight="1"/>
    <row r="14" spans="1:5" ht="21.75" customHeight="1">
      <c r="B14" s="564"/>
      <c r="C14" s="564"/>
      <c r="D14" s="564"/>
    </row>
    <row r="17" spans="2:4" ht="25.5" customHeight="1">
      <c r="B17" s="286" t="s">
        <v>189</v>
      </c>
      <c r="D17" s="287" t="str">
        <f>+'Ekamut-caxs'!C85</f>
        <v>Նարեկ Բրուտյան</v>
      </c>
    </row>
    <row r="18" spans="2:4" ht="18.75" customHeight="1">
      <c r="B18" s="139" t="s">
        <v>4</v>
      </c>
      <c r="D18" s="344" t="str">
        <f>+'Ekamut-caxs'!C86</f>
        <v>/անուն, ազգանուն/</v>
      </c>
    </row>
    <row r="19" spans="2:4" ht="23.25" customHeight="1">
      <c r="B19" s="168" t="s">
        <v>6</v>
      </c>
      <c r="D19" s="287" t="str">
        <f>+'Ekamut-caxs'!C87</f>
        <v>Գոհար Մնացականյան</v>
      </c>
    </row>
    <row r="20" spans="2:4" ht="14.25">
      <c r="C20" s="168" t="s">
        <v>1</v>
      </c>
      <c r="D20" s="344" t="str">
        <f>+'Ekamut-caxs'!C88</f>
        <v>/անուն, ազգանուն/</v>
      </c>
    </row>
    <row r="21" spans="2:4">
      <c r="B21" s="138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8"/>
  <sheetViews>
    <sheetView view="pageBreakPreview" workbookViewId="0">
      <selection activeCell="E29" sqref="E29"/>
    </sheetView>
  </sheetViews>
  <sheetFormatPr defaultColWidth="9.140625" defaultRowHeight="15"/>
  <cols>
    <col min="1" max="1" width="4.42578125" style="293" customWidth="1"/>
    <col min="2" max="2" width="52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67" t="s">
        <v>69</v>
      </c>
      <c r="B1" s="567"/>
      <c r="C1" s="567"/>
      <c r="D1" s="567"/>
      <c r="E1" s="567"/>
      <c r="F1" s="567"/>
    </row>
    <row r="2" spans="1:7" ht="29.25" customHeight="1">
      <c r="A2" s="568" t="str">
        <f>+'[7]Ekamut-caxs'!A7:D7</f>
        <v xml:space="preserve">«Պատանեկության ստեղծագործության կենտրոն» ՀՈԱԿ-ի </v>
      </c>
      <c r="B2" s="568"/>
      <c r="C2" s="568"/>
      <c r="D2" s="568"/>
      <c r="E2" s="568"/>
      <c r="F2" s="568"/>
    </row>
    <row r="3" spans="1:7" ht="34.9" customHeight="1">
      <c r="A3" s="568" t="s">
        <v>272</v>
      </c>
      <c r="B3" s="568"/>
      <c r="C3" s="568"/>
      <c r="D3" s="568"/>
      <c r="E3" s="568"/>
      <c r="F3" s="568"/>
    </row>
    <row r="4" spans="1:7" ht="16.5">
      <c r="G4" s="478" t="s">
        <v>273</v>
      </c>
    </row>
    <row r="5" spans="1:7" ht="15.75" thickBot="1"/>
    <row r="6" spans="1:7" ht="60">
      <c r="A6" s="294" t="s">
        <v>3</v>
      </c>
      <c r="B6" s="295" t="s">
        <v>193</v>
      </c>
      <c r="C6" s="296" t="s">
        <v>194</v>
      </c>
      <c r="D6" s="294" t="s">
        <v>124</v>
      </c>
      <c r="E6" s="295" t="s">
        <v>195</v>
      </c>
      <c r="F6" s="296" t="s">
        <v>274</v>
      </c>
    </row>
    <row r="7" spans="1:7" s="297" customFormat="1" ht="24" customHeight="1">
      <c r="A7" s="298">
        <v>1</v>
      </c>
      <c r="B7" s="299" t="s">
        <v>275</v>
      </c>
      <c r="C7" s="300">
        <v>1</v>
      </c>
      <c r="D7" s="298">
        <v>44</v>
      </c>
      <c r="E7" s="301">
        <v>20</v>
      </c>
      <c r="F7" s="300">
        <v>1</v>
      </c>
    </row>
    <row r="8" spans="1:7" ht="25.5" customHeight="1">
      <c r="A8" s="298">
        <v>2</v>
      </c>
      <c r="B8" s="299" t="s">
        <v>276</v>
      </c>
      <c r="C8" s="300">
        <v>1</v>
      </c>
      <c r="D8" s="298">
        <v>22</v>
      </c>
      <c r="E8" s="301">
        <v>18</v>
      </c>
      <c r="F8" s="300">
        <v>1</v>
      </c>
    </row>
    <row r="9" spans="1:7" ht="25.5" customHeight="1">
      <c r="A9" s="298">
        <v>3</v>
      </c>
      <c r="B9" s="299" t="s">
        <v>277</v>
      </c>
      <c r="C9" s="300">
        <v>1</v>
      </c>
      <c r="D9" s="298">
        <v>9</v>
      </c>
      <c r="E9" s="301">
        <v>3</v>
      </c>
      <c r="F9" s="300">
        <v>1</v>
      </c>
    </row>
    <row r="10" spans="1:7" ht="25.5" customHeight="1">
      <c r="A10" s="298">
        <v>4</v>
      </c>
      <c r="B10" s="299" t="s">
        <v>278</v>
      </c>
      <c r="C10" s="300">
        <v>1</v>
      </c>
      <c r="D10" s="298">
        <v>54</v>
      </c>
      <c r="E10" s="301">
        <v>30</v>
      </c>
      <c r="F10" s="300">
        <v>1</v>
      </c>
    </row>
    <row r="11" spans="1:7" s="297" customFormat="1" ht="22.5" customHeight="1">
      <c r="A11" s="298">
        <v>5</v>
      </c>
      <c r="B11" s="299" t="s">
        <v>279</v>
      </c>
      <c r="C11" s="300">
        <v>1</v>
      </c>
      <c r="D11" s="298">
        <v>35</v>
      </c>
      <c r="E11" s="301"/>
      <c r="F11" s="300">
        <v>1</v>
      </c>
    </row>
    <row r="12" spans="1:7" ht="21.75" customHeight="1">
      <c r="A12" s="298">
        <v>6</v>
      </c>
      <c r="B12" s="299" t="s">
        <v>280</v>
      </c>
      <c r="C12" s="300">
        <v>1</v>
      </c>
      <c r="D12" s="298">
        <v>8</v>
      </c>
      <c r="E12" s="301">
        <v>5</v>
      </c>
      <c r="F12" s="300">
        <v>1</v>
      </c>
    </row>
    <row r="13" spans="1:7" ht="21.75" customHeight="1">
      <c r="A13" s="298">
        <v>7</v>
      </c>
      <c r="B13" s="299" t="s">
        <v>281</v>
      </c>
      <c r="C13" s="300">
        <v>1</v>
      </c>
      <c r="D13" s="298">
        <v>24</v>
      </c>
      <c r="E13" s="301">
        <v>10</v>
      </c>
      <c r="F13" s="300">
        <v>1</v>
      </c>
    </row>
    <row r="14" spans="1:7" ht="21.75" customHeight="1">
      <c r="A14" s="298">
        <v>8</v>
      </c>
      <c r="B14" s="299" t="s">
        <v>282</v>
      </c>
      <c r="C14" s="300">
        <v>1</v>
      </c>
      <c r="D14" s="298">
        <v>18</v>
      </c>
      <c r="E14" s="301"/>
      <c r="F14" s="300">
        <v>2</v>
      </c>
    </row>
    <row r="15" spans="1:7" s="297" customFormat="1" ht="22.5" customHeight="1">
      <c r="A15" s="298">
        <v>9</v>
      </c>
      <c r="B15" s="299" t="s">
        <v>283</v>
      </c>
      <c r="C15" s="300">
        <v>1</v>
      </c>
      <c r="D15" s="298">
        <v>51</v>
      </c>
      <c r="E15" s="301">
        <v>18</v>
      </c>
      <c r="F15" s="300">
        <v>1</v>
      </c>
    </row>
    <row r="16" spans="1:7" ht="23.25" customHeight="1">
      <c r="A16" s="298">
        <v>10</v>
      </c>
      <c r="B16" s="292" t="s">
        <v>284</v>
      </c>
      <c r="C16" s="300">
        <v>1</v>
      </c>
      <c r="D16" s="298">
        <v>13</v>
      </c>
      <c r="E16" s="301"/>
      <c r="F16" s="300">
        <v>1</v>
      </c>
    </row>
    <row r="17" spans="1:6" ht="23.25" customHeight="1">
      <c r="A17" s="298">
        <v>11</v>
      </c>
      <c r="B17" s="299" t="s">
        <v>285</v>
      </c>
      <c r="C17" s="300">
        <v>1</v>
      </c>
      <c r="D17" s="298">
        <v>5</v>
      </c>
      <c r="E17" s="301"/>
      <c r="F17" s="300">
        <v>1</v>
      </c>
    </row>
    <row r="18" spans="1:6" ht="23.25" customHeight="1">
      <c r="A18" s="298">
        <v>12</v>
      </c>
      <c r="B18" s="299" t="s">
        <v>286</v>
      </c>
      <c r="C18" s="300">
        <v>1</v>
      </c>
      <c r="D18" s="298">
        <v>3</v>
      </c>
      <c r="E18" s="301"/>
      <c r="F18" s="300">
        <v>1</v>
      </c>
    </row>
    <row r="19" spans="1:6" s="297" customFormat="1" ht="21.75" customHeight="1">
      <c r="A19" s="298">
        <v>13</v>
      </c>
      <c r="B19" s="299" t="s">
        <v>287</v>
      </c>
      <c r="C19" s="300">
        <v>4</v>
      </c>
      <c r="D19" s="298">
        <v>11</v>
      </c>
      <c r="E19" s="301">
        <v>7</v>
      </c>
      <c r="F19" s="300">
        <v>4</v>
      </c>
    </row>
    <row r="20" spans="1:6" ht="23.25" customHeight="1">
      <c r="A20" s="298">
        <v>14</v>
      </c>
      <c r="B20" s="299" t="s">
        <v>288</v>
      </c>
      <c r="C20" s="300">
        <v>1</v>
      </c>
      <c r="D20" s="298">
        <v>42</v>
      </c>
      <c r="E20" s="301"/>
      <c r="F20" s="300">
        <v>1</v>
      </c>
    </row>
    <row r="21" spans="1:6" ht="23.25" customHeight="1">
      <c r="A21" s="298">
        <v>15</v>
      </c>
      <c r="B21" s="299" t="s">
        <v>289</v>
      </c>
      <c r="C21" s="300">
        <v>1</v>
      </c>
      <c r="D21" s="298">
        <v>35</v>
      </c>
      <c r="E21" s="301"/>
      <c r="F21" s="300">
        <v>1</v>
      </c>
    </row>
    <row r="22" spans="1:6" ht="23.25" customHeight="1">
      <c r="A22" s="298">
        <v>16</v>
      </c>
      <c r="B22" s="299" t="s">
        <v>290</v>
      </c>
      <c r="C22" s="300">
        <v>1</v>
      </c>
      <c r="D22" s="298">
        <v>34</v>
      </c>
      <c r="E22" s="301"/>
      <c r="F22" s="300">
        <v>1</v>
      </c>
    </row>
    <row r="23" spans="1:6" s="297" customFormat="1" ht="24" customHeight="1">
      <c r="A23" s="298">
        <v>17</v>
      </c>
      <c r="B23" s="299" t="s">
        <v>291</v>
      </c>
      <c r="C23" s="300">
        <v>1</v>
      </c>
      <c r="D23" s="298">
        <v>15</v>
      </c>
      <c r="E23" s="301"/>
      <c r="F23" s="300">
        <v>1</v>
      </c>
    </row>
    <row r="24" spans="1:6" ht="20.25" customHeight="1">
      <c r="A24" s="298">
        <v>18</v>
      </c>
      <c r="B24" s="299" t="s">
        <v>292</v>
      </c>
      <c r="C24" s="300">
        <v>1</v>
      </c>
      <c r="D24" s="298">
        <v>14</v>
      </c>
      <c r="E24" s="301"/>
      <c r="F24" s="300">
        <v>1</v>
      </c>
    </row>
    <row r="25" spans="1:6" ht="20.25" customHeight="1">
      <c r="A25" s="298">
        <v>19</v>
      </c>
      <c r="B25" s="299" t="s">
        <v>293</v>
      </c>
      <c r="C25" s="300">
        <v>1</v>
      </c>
      <c r="D25" s="298">
        <v>11</v>
      </c>
      <c r="E25" s="301"/>
      <c r="F25" s="300">
        <v>1</v>
      </c>
    </row>
    <row r="26" spans="1:6" ht="20.25" customHeight="1">
      <c r="A26" s="298">
        <v>20</v>
      </c>
      <c r="B26" s="299" t="s">
        <v>294</v>
      </c>
      <c r="C26" s="300">
        <v>1</v>
      </c>
      <c r="D26" s="298">
        <v>23</v>
      </c>
      <c r="E26" s="301"/>
      <c r="F26" s="300">
        <v>1</v>
      </c>
    </row>
    <row r="27" spans="1:6" ht="20.25" customHeight="1">
      <c r="A27" s="298">
        <v>21</v>
      </c>
      <c r="B27" s="299" t="s">
        <v>295</v>
      </c>
      <c r="C27" s="300">
        <v>1</v>
      </c>
      <c r="D27" s="298">
        <v>32</v>
      </c>
      <c r="E27" s="301"/>
      <c r="F27" s="300">
        <v>1</v>
      </c>
    </row>
    <row r="28" spans="1:6" ht="20.25" customHeight="1">
      <c r="A28" s="298">
        <v>22</v>
      </c>
      <c r="B28" s="299" t="s">
        <v>296</v>
      </c>
      <c r="C28" s="300">
        <v>1</v>
      </c>
      <c r="D28" s="298">
        <v>7</v>
      </c>
      <c r="E28" s="301">
        <v>6</v>
      </c>
      <c r="F28" s="300">
        <v>1</v>
      </c>
    </row>
    <row r="29" spans="1:6" ht="20.25" customHeight="1">
      <c r="A29" s="298">
        <v>23</v>
      </c>
      <c r="B29" s="299" t="s">
        <v>297</v>
      </c>
      <c r="C29" s="300">
        <v>1</v>
      </c>
      <c r="D29" s="298">
        <v>4</v>
      </c>
      <c r="E29" s="301">
        <v>3</v>
      </c>
      <c r="F29" s="300">
        <v>2</v>
      </c>
    </row>
    <row r="30" spans="1:6" ht="20.25" customHeight="1">
      <c r="A30" s="298">
        <v>24</v>
      </c>
      <c r="B30" s="299" t="s">
        <v>298</v>
      </c>
      <c r="C30" s="300">
        <v>3</v>
      </c>
      <c r="D30" s="298">
        <v>100</v>
      </c>
      <c r="E30" s="301">
        <v>36</v>
      </c>
      <c r="F30" s="300">
        <v>3</v>
      </c>
    </row>
    <row r="31" spans="1:6" ht="20.25" customHeight="1">
      <c r="A31" s="298">
        <v>25</v>
      </c>
      <c r="B31" s="299" t="s">
        <v>299</v>
      </c>
      <c r="C31" s="300">
        <v>1</v>
      </c>
      <c r="D31" s="298">
        <v>38</v>
      </c>
      <c r="E31" s="301">
        <v>35</v>
      </c>
      <c r="F31" s="300">
        <v>1</v>
      </c>
    </row>
    <row r="32" spans="1:6" ht="17.25" customHeight="1">
      <c r="A32" s="292"/>
    </row>
    <row r="33" spans="1:6" ht="20.25" hidden="1" customHeight="1">
      <c r="A33" s="292"/>
    </row>
    <row r="34" spans="1:6" ht="9.75" hidden="1" customHeight="1">
      <c r="A34" s="292"/>
    </row>
    <row r="35" spans="1:6" ht="20.25" hidden="1" customHeight="1">
      <c r="A35" s="292"/>
    </row>
    <row r="36" spans="1:6" ht="20.25" hidden="1" customHeight="1">
      <c r="A36" s="292"/>
    </row>
    <row r="37" spans="1:6" ht="23.25" hidden="1" customHeight="1">
      <c r="A37" s="292"/>
    </row>
    <row r="38" spans="1:6" ht="11.25" hidden="1" customHeight="1">
      <c r="F38" s="293"/>
    </row>
    <row r="39" spans="1:6" ht="24" customHeight="1" thickBot="1">
      <c r="A39" s="302"/>
      <c r="B39" s="303" t="s">
        <v>71</v>
      </c>
      <c r="C39" s="304"/>
      <c r="D39" s="302"/>
      <c r="E39" s="305"/>
      <c r="F39" s="304"/>
    </row>
    <row r="40" spans="1:6" ht="16.5" customHeight="1">
      <c r="F40" s="293"/>
    </row>
    <row r="41" spans="1:6" ht="18">
      <c r="B41" s="479" t="s">
        <v>300</v>
      </c>
      <c r="D41" s="480">
        <v>652</v>
      </c>
      <c r="F41" s="293"/>
    </row>
    <row r="42" spans="1:6" ht="15.75" customHeight="1">
      <c r="F42" s="293"/>
    </row>
    <row r="43" spans="1:6" ht="21" customHeight="1">
      <c r="B43" s="481" t="s">
        <v>196</v>
      </c>
      <c r="F43" s="293"/>
    </row>
    <row r="44" spans="1:6">
      <c r="E44" s="307"/>
    </row>
    <row r="45" spans="1:6" ht="18">
      <c r="B45" s="167" t="s">
        <v>2</v>
      </c>
      <c r="D45" s="565" t="s">
        <v>301</v>
      </c>
      <c r="E45" s="565"/>
    </row>
    <row r="46" spans="1:6" ht="18">
      <c r="B46" s="306" t="s">
        <v>4</v>
      </c>
      <c r="D46" s="566" t="s">
        <v>5</v>
      </c>
      <c r="E46" s="566"/>
    </row>
    <row r="47" spans="1:6" ht="18">
      <c r="B47" s="297" t="s">
        <v>6</v>
      </c>
      <c r="D47" s="565" t="s">
        <v>302</v>
      </c>
      <c r="E47" s="565"/>
    </row>
    <row r="48" spans="1:6">
      <c r="B48" s="293" t="s">
        <v>197</v>
      </c>
      <c r="D48" s="566" t="s">
        <v>5</v>
      </c>
      <c r="E48" s="566"/>
    </row>
  </sheetData>
  <mergeCells count="7">
    <mergeCell ref="D45:E45"/>
    <mergeCell ref="D46:E46"/>
    <mergeCell ref="D47:E47"/>
    <mergeCell ref="D48:E48"/>
    <mergeCell ref="A1:F1"/>
    <mergeCell ref="A2:F2"/>
    <mergeCell ref="A3:F3"/>
  </mergeCells>
  <pageMargins left="0.15" right="0.17" top="0.27" bottom="0.22" header="0.18" footer="0.15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https://mul2.yerevan.am/tasks/1220567/oneclick/psk.xlsx?token=d6f6abb1389818f24334e149e9472699</cp:keywords>
  <cp:lastModifiedBy>Lusine Petrosyan</cp:lastModifiedBy>
  <cp:lastPrinted>2023-12-18T12:29:05Z</cp:lastPrinted>
  <dcterms:created xsi:type="dcterms:W3CDTF">1996-10-14T23:33:28Z</dcterms:created>
  <dcterms:modified xsi:type="dcterms:W3CDTF">2023-12-21T05:53:14Z</dcterms:modified>
</cp:coreProperties>
</file>