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108,112-hastiqacucak_september\"/>
    </mc:Choice>
  </mc:AlternateContent>
  <xr:revisionPtr revIDLastSave="0" documentId="13_ncr:1_{F5867A75-0FDA-4240-B850-C2BFCE7B8B78}" xr6:coauthVersionLast="47" xr6:coauthVersionMax="47" xr10:uidLastSave="{00000000-0000-0000-0000-000000000000}"/>
  <bookViews>
    <workbookView xWindow="-120" yWindow="-120" windowWidth="29040" windowHeight="15720" activeTab="1" xr2:uid="{952517D5-97FB-4188-97D0-DA1E8F5A01F4}"/>
  </bookViews>
  <sheets>
    <sheet name="108-6 (գործող)" sheetId="2" r:id="rId1"/>
    <sheet name="Համեմատական" sheetId="1" r:id="rId2"/>
    <sheet name="108-6 (նոր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'108-6 (նոր)'!$A$1:$E$40</definedName>
    <definedName name="_xlnm.Print_Area" localSheetId="1">Համեմատական!$A$1:$K$35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3" l="1"/>
  <c r="F21" i="1"/>
  <c r="C25" i="3"/>
  <c r="C24" i="3"/>
  <c r="E24" i="3" s="1"/>
  <c r="C16" i="3"/>
  <c r="E16" i="3" s="1"/>
  <c r="C17" i="3"/>
  <c r="F14" i="1"/>
  <c r="F11" i="1"/>
  <c r="F12" i="1"/>
  <c r="J21" i="1"/>
  <c r="I21" i="1"/>
  <c r="J20" i="1"/>
  <c r="I20" i="1"/>
  <c r="J14" i="1"/>
  <c r="I14" i="1"/>
  <c r="J12" i="1"/>
  <c r="I12" i="1"/>
  <c r="J11" i="1"/>
  <c r="I11" i="1"/>
  <c r="H31" i="1"/>
  <c r="H30" i="1"/>
  <c r="H29" i="1"/>
  <c r="H28" i="1"/>
  <c r="H27" i="1"/>
  <c r="H26" i="1"/>
  <c r="H25" i="1"/>
  <c r="H24" i="1"/>
  <c r="H23" i="1"/>
  <c r="H22" i="1"/>
  <c r="H21" i="1"/>
  <c r="K21" i="1" s="1"/>
  <c r="H20" i="1"/>
  <c r="K20" i="1" s="1"/>
  <c r="H19" i="1"/>
  <c r="H18" i="1"/>
  <c r="H17" i="1"/>
  <c r="H16" i="1"/>
  <c r="H15" i="1"/>
  <c r="H14" i="1"/>
  <c r="K14" i="1" s="1"/>
  <c r="F13" i="1"/>
  <c r="H13" i="1" s="1"/>
  <c r="H12" i="1"/>
  <c r="K12" i="1" s="1"/>
  <c r="F32" i="1"/>
  <c r="H10" i="1"/>
  <c r="H9" i="1"/>
  <c r="H8" i="1"/>
  <c r="E35" i="3"/>
  <c r="E34" i="3"/>
  <c r="E33" i="3"/>
  <c r="E32" i="3"/>
  <c r="E31" i="3"/>
  <c r="E30" i="3"/>
  <c r="E29" i="3"/>
  <c r="E28" i="3"/>
  <c r="E27" i="3"/>
  <c r="E26" i="3"/>
  <c r="E25" i="3"/>
  <c r="E23" i="3"/>
  <c r="E22" i="3"/>
  <c r="E21" i="3"/>
  <c r="E20" i="3"/>
  <c r="E19" i="3"/>
  <c r="C18" i="3"/>
  <c r="E18" i="3" s="1"/>
  <c r="E17" i="3"/>
  <c r="E15" i="3"/>
  <c r="E14" i="3"/>
  <c r="E13" i="3"/>
  <c r="E37" i="2"/>
  <c r="C37" i="2"/>
  <c r="E36" i="2"/>
  <c r="E35" i="2"/>
  <c r="E34" i="2"/>
  <c r="E33" i="2"/>
  <c r="E32" i="2"/>
  <c r="E31" i="2"/>
  <c r="E30" i="2"/>
  <c r="E29" i="2"/>
  <c r="E28" i="2"/>
  <c r="E27" i="2"/>
  <c r="E26" i="2"/>
  <c r="E25" i="2"/>
  <c r="C25" i="2"/>
  <c r="E24" i="2"/>
  <c r="E23" i="2"/>
  <c r="E22" i="2"/>
  <c r="E21" i="2"/>
  <c r="E20" i="2"/>
  <c r="E19" i="2"/>
  <c r="C19" i="2"/>
  <c r="E18" i="2"/>
  <c r="C18" i="2"/>
  <c r="E17" i="2"/>
  <c r="C17" i="2"/>
  <c r="E16" i="2"/>
  <c r="C16" i="2"/>
  <c r="E15" i="2"/>
  <c r="E14" i="2"/>
  <c r="E13" i="2"/>
  <c r="E31" i="1"/>
  <c r="E30" i="1"/>
  <c r="E29" i="1"/>
  <c r="E28" i="1"/>
  <c r="E27" i="1"/>
  <c r="E26" i="1"/>
  <c r="E25" i="1"/>
  <c r="E24" i="1"/>
  <c r="E23" i="1"/>
  <c r="E22" i="1"/>
  <c r="E21" i="1"/>
  <c r="C20" i="1"/>
  <c r="E20" i="1" s="1"/>
  <c r="E19" i="1"/>
  <c r="E18" i="1"/>
  <c r="E17" i="1"/>
  <c r="E16" i="1"/>
  <c r="E15" i="1"/>
  <c r="C14" i="1"/>
  <c r="E14" i="1" s="1"/>
  <c r="C13" i="1"/>
  <c r="E13" i="1" s="1"/>
  <c r="C12" i="1"/>
  <c r="E12" i="1" s="1"/>
  <c r="C11" i="1"/>
  <c r="E10" i="1"/>
  <c r="E9" i="1"/>
  <c r="E8" i="1"/>
  <c r="C32" i="1" l="1"/>
  <c r="I32" i="1"/>
  <c r="H11" i="1"/>
  <c r="E36" i="3"/>
  <c r="C36" i="3"/>
  <c r="F36" i="3" s="1"/>
  <c r="E11" i="1"/>
  <c r="E32" i="1" s="1"/>
  <c r="H32" i="1" l="1"/>
  <c r="F37" i="3" s="1"/>
  <c r="K11" i="1"/>
  <c r="K32" i="1" s="1"/>
</calcChain>
</file>

<file path=xl/sharedStrings.xml><?xml version="1.0" encoding="utf-8"?>
<sst xmlns="http://schemas.openxmlformats.org/spreadsheetml/2006/main" count="125" uniqueCount="47">
  <si>
    <t>Հավելված 103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</si>
  <si>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</si>
  <si>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</si>
  <si>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</si>
  <si>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</si>
  <si>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Հ.108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</si>
  <si>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</si>
  <si>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</si>
  <si>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</si>
  <si>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</si>
  <si>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</si>
  <si>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</si>
  <si>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</si>
  <si>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</si>
  <si>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</si>
  <si>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</si>
  <si>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</si>
  <si>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</si>
  <si>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</si>
  <si>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</si>
  <si>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Պարուսույց</t>
  </si>
  <si>
    <t>Հոգեբան</t>
  </si>
  <si>
    <t>Լոգոպեդ</t>
  </si>
  <si>
    <t>Հատուկ մանկավարժ</t>
  </si>
  <si>
    <t>Սոցիալական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</si>
  <si>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</si>
  <si>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</si>
  <si>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</si>
  <si>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</si>
  <si>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</si>
  <si>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</si>
  <si>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</si>
  <si>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</si>
  <si>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</si>
  <si>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</si>
  <si>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</si>
  <si>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</si>
  <si>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</si>
  <si>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</si>
  <si>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</si>
  <si>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</si>
  <si>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1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</si>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</sst>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7" fillId="0" borderId="0" xfId="0" applyFont="1" applyAlignment="1">
      <alignment vertic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94CAAA96-5D38-455D-9294-58B9A4D5C63E}"/>
    <cellStyle name="Normal_37-hastiqacucak" xfId="2" xr:uid="{20F19CC4-7639-471D-8D6D-40B15FE1E3DB}"/>
    <cellStyle name="Normal_Sheet1" xfId="1" xr:uid="{E78E406E-7D78-4FC5-91B1-B5B53599CC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ana.Martirosyan\Desktop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7FEA7-6432-4530-BEDE-872ADAF15742}">
  <sheetPr>
    <tabColor theme="4" tint="0.59999389629810485"/>
  </sheetPr>
  <dimension ref="A1:E41"/>
  <sheetViews>
    <sheetView view="pageBreakPreview" topLeftCell="A22" zoomScale="80" zoomScaleNormal="80" zoomScaleSheetLayoutView="80" workbookViewId="0">
      <selection activeCell="E15" sqref="E15"/>
    </sheetView>
  </sheetViews>
  <sheetFormatPr defaultRowHeight="16.5" x14ac:dyDescent="0.25"/>
  <cols>
    <col min="1" max="1" width="4.140625" style="4" customWidth="1"/>
    <col min="2" max="2" width="38.28515625" style="4" customWidth="1"/>
    <col min="3" max="3" width="16.85546875" style="4" customWidth="1"/>
    <col min="4" max="4" width="24.140625" style="4" customWidth="1"/>
    <col min="5" max="5" width="30.5703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0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2.75" customHeight="1" x14ac:dyDescent="0.25">
      <c r="A7" s="29" t="s">
        <v>5</v>
      </c>
      <c r="B7" s="29"/>
      <c r="C7" s="29"/>
      <c r="D7" s="29"/>
      <c r="E7" s="29"/>
    </row>
    <row r="8" spans="1:5" ht="16.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2.25" customHeight="1" x14ac:dyDescent="0.25">
      <c r="A11" s="30"/>
      <c r="B11" s="30"/>
      <c r="C11" s="30"/>
      <c r="D11" s="30"/>
      <c r="E11" s="30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6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34.5" x14ac:dyDescent="0.25">
      <c r="A17" s="8">
        <v>5</v>
      </c>
      <c r="B17" s="9" t="s">
        <v>17</v>
      </c>
      <c r="C17" s="10">
        <f>1.4</f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6*0.25</f>
        <v>1.5</v>
      </c>
      <c r="D18" s="14">
        <v>161200</v>
      </c>
      <c r="E18" s="12">
        <f t="shared" si="0"/>
        <v>241800</v>
      </c>
    </row>
    <row r="19" spans="1:5" ht="17.25" x14ac:dyDescent="0.25">
      <c r="A19" s="8">
        <v>7</v>
      </c>
      <c r="B19" s="9" t="s">
        <v>19</v>
      </c>
      <c r="C19" s="10">
        <f>4*0.25</f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0</v>
      </c>
      <c r="D20" s="11">
        <v>0</v>
      </c>
      <c r="E20" s="12">
        <f t="shared" si="0"/>
        <v>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1</v>
      </c>
      <c r="D22" s="14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23</v>
      </c>
      <c r="C23" s="10">
        <v>1</v>
      </c>
      <c r="D23" s="14">
        <v>161200</v>
      </c>
      <c r="E23" s="12">
        <f t="shared" si="0"/>
        <v>161200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161200</v>
      </c>
      <c r="E24" s="12">
        <f t="shared" si="0"/>
        <v>161200</v>
      </c>
    </row>
    <row r="25" spans="1:5" ht="17.25" x14ac:dyDescent="0.25">
      <c r="A25" s="8">
        <v>13</v>
      </c>
      <c r="B25" s="9" t="s">
        <v>25</v>
      </c>
      <c r="C25" s="10">
        <f>5*1</f>
        <v>5</v>
      </c>
      <c r="D25" s="14">
        <v>150800</v>
      </c>
      <c r="E25" s="12">
        <f t="shared" si="0"/>
        <v>754000</v>
      </c>
    </row>
    <row r="26" spans="1:5" ht="34.5" x14ac:dyDescent="0.25">
      <c r="A26" s="13">
        <v>14</v>
      </c>
      <c r="B26" s="9" t="s">
        <v>26</v>
      </c>
      <c r="C26" s="10">
        <v>1.3</v>
      </c>
      <c r="D26" s="14">
        <v>150800</v>
      </c>
      <c r="E26" s="12">
        <f t="shared" si="0"/>
        <v>196040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1</v>
      </c>
      <c r="D28" s="14">
        <v>135200</v>
      </c>
      <c r="E28" s="12">
        <f t="shared" si="0"/>
        <v>135200</v>
      </c>
    </row>
    <row r="29" spans="1:5" ht="17.25" x14ac:dyDescent="0.25">
      <c r="A29" s="8">
        <v>17</v>
      </c>
      <c r="B29" s="9" t="s">
        <v>29</v>
      </c>
      <c r="C29" s="10">
        <v>1</v>
      </c>
      <c r="D29" s="14">
        <v>124800</v>
      </c>
      <c r="E29" s="12">
        <f t="shared" si="0"/>
        <v>124800</v>
      </c>
    </row>
    <row r="30" spans="1:5" ht="17.25" x14ac:dyDescent="0.25">
      <c r="A30" s="13">
        <v>18</v>
      </c>
      <c r="B30" s="9" t="s">
        <v>30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31</v>
      </c>
      <c r="C31" s="10">
        <v>0.75</v>
      </c>
      <c r="D31" s="14">
        <v>124800</v>
      </c>
      <c r="E31" s="12">
        <f t="shared" si="0"/>
        <v>93600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0.5</v>
      </c>
      <c r="D33" s="14">
        <v>119600</v>
      </c>
      <c r="E33" s="12">
        <f t="shared" si="0"/>
        <v>59800</v>
      </c>
    </row>
    <row r="34" spans="1:5" ht="17.25" x14ac:dyDescent="0.25">
      <c r="A34" s="13">
        <v>22</v>
      </c>
      <c r="B34" s="9" t="s">
        <v>34</v>
      </c>
      <c r="C34" s="10">
        <v>2</v>
      </c>
      <c r="D34" s="14">
        <v>119600</v>
      </c>
      <c r="E34" s="12">
        <f t="shared" si="0"/>
        <v>239200</v>
      </c>
    </row>
    <row r="35" spans="1:5" ht="17.25" x14ac:dyDescent="0.25">
      <c r="A35" s="8">
        <v>23</v>
      </c>
      <c r="B35" s="9" t="s">
        <v>35</v>
      </c>
      <c r="C35" s="10">
        <v>0.5</v>
      </c>
      <c r="D35" s="14">
        <v>119600</v>
      </c>
      <c r="E35" s="12">
        <f t="shared" si="0"/>
        <v>59800</v>
      </c>
    </row>
    <row r="36" spans="1:5" ht="17.25" x14ac:dyDescent="0.25">
      <c r="A36" s="13">
        <v>24</v>
      </c>
      <c r="B36" s="9" t="s">
        <v>36</v>
      </c>
      <c r="C36" s="10">
        <v>3</v>
      </c>
      <c r="D36" s="14">
        <v>119600</v>
      </c>
      <c r="E36" s="12">
        <f t="shared" si="0"/>
        <v>358800</v>
      </c>
    </row>
    <row r="37" spans="1:5" s="18" customFormat="1" ht="17.25" x14ac:dyDescent="0.25">
      <c r="A37" s="15"/>
      <c r="B37" s="15" t="s">
        <v>37</v>
      </c>
      <c r="C37" s="16">
        <f t="shared" ref="C37:E37" si="1">SUM(C13:C36)</f>
        <v>34.299999999999997</v>
      </c>
      <c r="D37" s="17"/>
      <c r="E37" s="17">
        <f t="shared" si="1"/>
        <v>5070260</v>
      </c>
    </row>
    <row r="39" spans="1:5" customFormat="1" ht="38.25" customHeight="1" x14ac:dyDescent="0.25">
      <c r="A39" s="26" t="s">
        <v>38</v>
      </c>
      <c r="B39" s="26"/>
      <c r="C39" s="26"/>
      <c r="D39" s="26"/>
      <c r="E39" s="26"/>
    </row>
    <row r="40" spans="1:5" customFormat="1" ht="15" x14ac:dyDescent="0.25">
      <c r="A40" s="19"/>
      <c r="B40" s="19"/>
      <c r="C40" s="19"/>
      <c r="D40" s="20"/>
      <c r="E40" s="20"/>
    </row>
    <row r="41" spans="1:5" customFormat="1" ht="106.5" customHeight="1" x14ac:dyDescent="0.25">
      <c r="A41" s="21" t="s">
        <v>39</v>
      </c>
      <c r="B41" s="4"/>
      <c r="C41" s="27"/>
      <c r="D41" s="27"/>
      <c r="E41" s="22" t="s">
        <v>40</v>
      </c>
    </row>
  </sheetData>
  <mergeCells count="12">
    <mergeCell ref="A39:E39"/>
    <mergeCell ref="C41:D41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D7492-3A35-4DEB-ADD7-D5D4EB72C050}">
  <sheetPr>
    <tabColor theme="4" tint="0.59999389629810485"/>
    <pageSetUpPr fitToPage="1"/>
  </sheetPr>
  <dimension ref="A1:K35"/>
  <sheetViews>
    <sheetView tabSelected="1" view="pageBreakPreview" zoomScale="80" zoomScaleNormal="80" zoomScaleSheetLayoutView="80" workbookViewId="0">
      <selection activeCell="J28" sqref="J28"/>
    </sheetView>
  </sheetViews>
  <sheetFormatPr defaultRowHeight="16.5" x14ac:dyDescent="0.25"/>
  <cols>
    <col min="1" max="1" width="4.140625" style="4" customWidth="1"/>
    <col min="2" max="2" width="38.28515625" style="4" customWidth="1"/>
    <col min="3" max="3" width="10.42578125" style="4" customWidth="1"/>
    <col min="4" max="4" width="18.28515625" style="4" customWidth="1"/>
    <col min="5" max="5" width="18.140625" style="4" customWidth="1"/>
    <col min="6" max="6" width="10.7109375" style="4" customWidth="1"/>
    <col min="7" max="7" width="16.140625" style="4" customWidth="1"/>
    <col min="8" max="8" width="18.140625" style="4" customWidth="1"/>
    <col min="9" max="9" width="10.5703125" style="4" customWidth="1"/>
    <col min="10" max="10" width="16.42578125" style="4" customWidth="1"/>
    <col min="11" max="11" width="18.14062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customFormat="1" ht="17.25" x14ac:dyDescent="0.25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customFormat="1" ht="17.25" x14ac:dyDescent="0.25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customFormat="1" ht="17.25" x14ac:dyDescent="0.25">
      <c r="A3" s="29" t="s">
        <v>43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x14ac:dyDescent="0.25">
      <c r="A5" s="30" t="s">
        <v>8</v>
      </c>
      <c r="B5" s="30" t="s">
        <v>9</v>
      </c>
      <c r="C5" s="31" t="s">
        <v>44</v>
      </c>
      <c r="D5" s="32"/>
      <c r="E5" s="33"/>
      <c r="F5" s="31" t="s">
        <v>45</v>
      </c>
      <c r="G5" s="32"/>
      <c r="H5" s="33"/>
      <c r="I5" s="31" t="s">
        <v>46</v>
      </c>
      <c r="J5" s="32"/>
      <c r="K5" s="33"/>
    </row>
    <row r="6" spans="1:11" ht="86.25" customHeight="1" x14ac:dyDescent="0.25">
      <c r="A6" s="30"/>
      <c r="B6" s="30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216320</v>
      </c>
      <c r="E8" s="12">
        <f>C8*D8</f>
        <v>216320</v>
      </c>
      <c r="F8" s="10">
        <v>1</v>
      </c>
      <c r="G8" s="11">
        <v>216320</v>
      </c>
      <c r="H8" s="12">
        <f>F8*G8</f>
        <v>216320</v>
      </c>
      <c r="I8" s="10"/>
      <c r="J8" s="11"/>
      <c r="K8" s="12"/>
    </row>
    <row r="9" spans="1:11" ht="34.5" x14ac:dyDescent="0.25">
      <c r="A9" s="13">
        <v>2</v>
      </c>
      <c r="B9" s="9" t="s">
        <v>14</v>
      </c>
      <c r="C9" s="10">
        <v>1</v>
      </c>
      <c r="D9" s="14">
        <v>164320</v>
      </c>
      <c r="E9" s="12">
        <f t="shared" ref="E9:E31" si="0">C9*D9</f>
        <v>164320</v>
      </c>
      <c r="F9" s="10">
        <v>1</v>
      </c>
      <c r="G9" s="14">
        <v>164320</v>
      </c>
      <c r="H9" s="12">
        <f t="shared" ref="H9:H31" si="1">F9*G9</f>
        <v>164320</v>
      </c>
      <c r="I9" s="10"/>
      <c r="J9" s="14"/>
      <c r="K9" s="12"/>
    </row>
    <row r="10" spans="1:11" ht="17.25" x14ac:dyDescent="0.25">
      <c r="A10" s="8">
        <v>3</v>
      </c>
      <c r="B10" s="9" t="s">
        <v>15</v>
      </c>
      <c r="C10" s="10">
        <v>1</v>
      </c>
      <c r="D10" s="14">
        <v>152880</v>
      </c>
      <c r="E10" s="12">
        <f t="shared" si="0"/>
        <v>152880</v>
      </c>
      <c r="F10" s="10">
        <v>1</v>
      </c>
      <c r="G10" s="14">
        <v>152880</v>
      </c>
      <c r="H10" s="12">
        <f t="shared" si="1"/>
        <v>152880</v>
      </c>
      <c r="I10" s="10"/>
      <c r="J10" s="14"/>
      <c r="K10" s="12"/>
    </row>
    <row r="11" spans="1:11" ht="17.25" x14ac:dyDescent="0.25">
      <c r="A11" s="13">
        <v>4</v>
      </c>
      <c r="B11" s="9" t="s">
        <v>16</v>
      </c>
      <c r="C11" s="10">
        <f>5*1.17</f>
        <v>5.85</v>
      </c>
      <c r="D11" s="14">
        <v>161200</v>
      </c>
      <c r="E11" s="12">
        <f t="shared" si="0"/>
        <v>943020</v>
      </c>
      <c r="F11" s="10">
        <f>4*1.17</f>
        <v>4.68</v>
      </c>
      <c r="G11" s="14">
        <v>161200</v>
      </c>
      <c r="H11" s="12">
        <f t="shared" si="1"/>
        <v>754416</v>
      </c>
      <c r="I11" s="10">
        <f t="shared" ref="I9:I31" si="2">+F11-C11</f>
        <v>-1.17</v>
      </c>
      <c r="J11" s="14">
        <f t="shared" ref="J9:J31" si="3">+G11-D11</f>
        <v>0</v>
      </c>
      <c r="K11" s="12">
        <f t="shared" ref="K9:K31" si="4">+H11-E11</f>
        <v>-188604</v>
      </c>
    </row>
    <row r="12" spans="1:11" ht="34.5" x14ac:dyDescent="0.25">
      <c r="A12" s="8">
        <v>5</v>
      </c>
      <c r="B12" s="9" t="s">
        <v>17</v>
      </c>
      <c r="C12" s="10">
        <f>1.4</f>
        <v>1.4</v>
      </c>
      <c r="D12" s="14">
        <v>161200</v>
      </c>
      <c r="E12" s="12">
        <f t="shared" si="0"/>
        <v>225680</v>
      </c>
      <c r="F12" s="10">
        <f>2*1.4</f>
        <v>2.8</v>
      </c>
      <c r="G12" s="14">
        <v>161200</v>
      </c>
      <c r="H12" s="12">
        <f t="shared" si="1"/>
        <v>451360</v>
      </c>
      <c r="I12" s="10">
        <f t="shared" si="2"/>
        <v>1.4</v>
      </c>
      <c r="J12" s="14">
        <f t="shared" si="3"/>
        <v>0</v>
      </c>
      <c r="K12" s="12">
        <f t="shared" si="4"/>
        <v>225680</v>
      </c>
    </row>
    <row r="13" spans="1:11" ht="17.25" x14ac:dyDescent="0.25">
      <c r="A13" s="13">
        <v>6</v>
      </c>
      <c r="B13" s="9" t="s">
        <v>18</v>
      </c>
      <c r="C13" s="10">
        <f>6*0.25</f>
        <v>1.5</v>
      </c>
      <c r="D13" s="14">
        <v>161200</v>
      </c>
      <c r="E13" s="12">
        <f t="shared" si="0"/>
        <v>241800</v>
      </c>
      <c r="F13" s="10">
        <f>6*0.25</f>
        <v>1.5</v>
      </c>
      <c r="G13" s="14">
        <v>161200</v>
      </c>
      <c r="H13" s="12">
        <f t="shared" si="1"/>
        <v>241800</v>
      </c>
      <c r="I13" s="10"/>
      <c r="J13" s="14"/>
      <c r="K13" s="12"/>
    </row>
    <row r="14" spans="1:11" ht="17.25" x14ac:dyDescent="0.25">
      <c r="A14" s="8">
        <v>7</v>
      </c>
      <c r="B14" s="9" t="s">
        <v>19</v>
      </c>
      <c r="C14" s="10">
        <f>4*0.25</f>
        <v>1</v>
      </c>
      <c r="D14" s="14">
        <v>161200</v>
      </c>
      <c r="E14" s="12">
        <f t="shared" si="0"/>
        <v>161200</v>
      </c>
      <c r="F14" s="10">
        <f>3*0.25</f>
        <v>0.75</v>
      </c>
      <c r="G14" s="14">
        <v>161200</v>
      </c>
      <c r="H14" s="12">
        <f t="shared" si="1"/>
        <v>120900</v>
      </c>
      <c r="I14" s="10">
        <f t="shared" si="2"/>
        <v>-0.25</v>
      </c>
      <c r="J14" s="14">
        <f t="shared" si="3"/>
        <v>0</v>
      </c>
      <c r="K14" s="12">
        <f t="shared" si="4"/>
        <v>-40300</v>
      </c>
    </row>
    <row r="15" spans="1:11" ht="17.25" x14ac:dyDescent="0.25">
      <c r="A15" s="13">
        <v>8</v>
      </c>
      <c r="B15" s="9" t="s">
        <v>20</v>
      </c>
      <c r="C15" s="10">
        <v>0</v>
      </c>
      <c r="D15" s="11">
        <v>0</v>
      </c>
      <c r="E15" s="12">
        <f t="shared" si="0"/>
        <v>0</v>
      </c>
      <c r="F15" s="10">
        <v>0</v>
      </c>
      <c r="G15" s="11">
        <v>0</v>
      </c>
      <c r="H15" s="12">
        <f t="shared" si="1"/>
        <v>0</v>
      </c>
      <c r="I15" s="10"/>
      <c r="J15" s="11"/>
      <c r="K15" s="12"/>
    </row>
    <row r="16" spans="1:11" ht="17.25" x14ac:dyDescent="0.25">
      <c r="A16" s="8">
        <v>9</v>
      </c>
      <c r="B16" s="9" t="s">
        <v>21</v>
      </c>
      <c r="C16" s="10">
        <v>1</v>
      </c>
      <c r="D16" s="14">
        <v>161200</v>
      </c>
      <c r="E16" s="12">
        <f t="shared" si="0"/>
        <v>161200</v>
      </c>
      <c r="F16" s="10">
        <v>1</v>
      </c>
      <c r="G16" s="14">
        <v>161200</v>
      </c>
      <c r="H16" s="12">
        <f t="shared" si="1"/>
        <v>161200</v>
      </c>
      <c r="I16" s="10"/>
      <c r="J16" s="14"/>
      <c r="K16" s="12"/>
    </row>
    <row r="17" spans="1:11" ht="17.25" x14ac:dyDescent="0.25">
      <c r="A17" s="13">
        <v>10</v>
      </c>
      <c r="B17" s="9" t="s">
        <v>22</v>
      </c>
      <c r="C17" s="10">
        <v>1</v>
      </c>
      <c r="D17" s="14">
        <v>161200</v>
      </c>
      <c r="E17" s="12">
        <f t="shared" si="0"/>
        <v>161200</v>
      </c>
      <c r="F17" s="10">
        <v>1</v>
      </c>
      <c r="G17" s="14">
        <v>161200</v>
      </c>
      <c r="H17" s="12">
        <f t="shared" si="1"/>
        <v>161200</v>
      </c>
      <c r="I17" s="10"/>
      <c r="J17" s="14"/>
      <c r="K17" s="12"/>
    </row>
    <row r="18" spans="1:11" ht="17.25" x14ac:dyDescent="0.25">
      <c r="A18" s="8">
        <v>11</v>
      </c>
      <c r="B18" s="9" t="s">
        <v>23</v>
      </c>
      <c r="C18" s="10">
        <v>1</v>
      </c>
      <c r="D18" s="14">
        <v>161200</v>
      </c>
      <c r="E18" s="12">
        <f t="shared" si="0"/>
        <v>161200</v>
      </c>
      <c r="F18" s="10">
        <v>1</v>
      </c>
      <c r="G18" s="14">
        <v>161200</v>
      </c>
      <c r="H18" s="12">
        <f t="shared" si="1"/>
        <v>161200</v>
      </c>
      <c r="I18" s="10"/>
      <c r="J18" s="14"/>
      <c r="K18" s="12"/>
    </row>
    <row r="19" spans="1:11" ht="17.25" x14ac:dyDescent="0.25">
      <c r="A19" s="13">
        <v>12</v>
      </c>
      <c r="B19" s="9" t="s">
        <v>24</v>
      </c>
      <c r="C19" s="10">
        <v>1</v>
      </c>
      <c r="D19" s="14">
        <v>161200</v>
      </c>
      <c r="E19" s="12">
        <f t="shared" si="0"/>
        <v>161200</v>
      </c>
      <c r="F19" s="10">
        <v>1</v>
      </c>
      <c r="G19" s="14">
        <v>161200</v>
      </c>
      <c r="H19" s="12">
        <f t="shared" si="1"/>
        <v>161200</v>
      </c>
      <c r="I19" s="10"/>
      <c r="J19" s="14"/>
      <c r="K19" s="12"/>
    </row>
    <row r="20" spans="1:11" ht="17.25" x14ac:dyDescent="0.25">
      <c r="A20" s="8">
        <v>13</v>
      </c>
      <c r="B20" s="9" t="s">
        <v>25</v>
      </c>
      <c r="C20" s="10">
        <f>5*1</f>
        <v>5</v>
      </c>
      <c r="D20" s="14">
        <v>150800</v>
      </c>
      <c r="E20" s="12">
        <f t="shared" si="0"/>
        <v>754000</v>
      </c>
      <c r="F20" s="10">
        <v>4</v>
      </c>
      <c r="G20" s="14">
        <v>150800</v>
      </c>
      <c r="H20" s="12">
        <f t="shared" si="1"/>
        <v>603200</v>
      </c>
      <c r="I20" s="10">
        <f t="shared" si="2"/>
        <v>-1</v>
      </c>
      <c r="J20" s="14">
        <f t="shared" si="3"/>
        <v>0</v>
      </c>
      <c r="K20" s="12">
        <f t="shared" si="4"/>
        <v>-150800</v>
      </c>
    </row>
    <row r="21" spans="1:11" ht="34.5" x14ac:dyDescent="0.25">
      <c r="A21" s="13">
        <v>14</v>
      </c>
      <c r="B21" s="9" t="s">
        <v>26</v>
      </c>
      <c r="C21" s="10">
        <v>1.3</v>
      </c>
      <c r="D21" s="14">
        <v>150800</v>
      </c>
      <c r="E21" s="12">
        <f t="shared" si="0"/>
        <v>196040</v>
      </c>
      <c r="F21" s="10">
        <f>2*1.3</f>
        <v>2.6</v>
      </c>
      <c r="G21" s="14">
        <v>150800</v>
      </c>
      <c r="H21" s="12">
        <f t="shared" si="1"/>
        <v>392080</v>
      </c>
      <c r="I21" s="10">
        <f t="shared" si="2"/>
        <v>1.3</v>
      </c>
      <c r="J21" s="14">
        <f t="shared" si="3"/>
        <v>0</v>
      </c>
      <c r="K21" s="12">
        <f t="shared" si="4"/>
        <v>196040</v>
      </c>
    </row>
    <row r="22" spans="1:11" ht="17.25" x14ac:dyDescent="0.25">
      <c r="A22" s="8">
        <v>15</v>
      </c>
      <c r="B22" s="9" t="s">
        <v>27</v>
      </c>
      <c r="C22" s="10">
        <v>1</v>
      </c>
      <c r="D22" s="14">
        <v>119600</v>
      </c>
      <c r="E22" s="12">
        <f t="shared" si="0"/>
        <v>119600</v>
      </c>
      <c r="F22" s="10">
        <v>1</v>
      </c>
      <c r="G22" s="14">
        <v>119600</v>
      </c>
      <c r="H22" s="12">
        <f t="shared" si="1"/>
        <v>119600</v>
      </c>
      <c r="I22" s="10"/>
      <c r="J22" s="14"/>
      <c r="K22" s="12"/>
    </row>
    <row r="23" spans="1:11" ht="17.25" x14ac:dyDescent="0.25">
      <c r="A23" s="13">
        <v>16</v>
      </c>
      <c r="B23" s="9" t="s">
        <v>28</v>
      </c>
      <c r="C23" s="10">
        <v>1</v>
      </c>
      <c r="D23" s="14">
        <v>135200</v>
      </c>
      <c r="E23" s="12">
        <f t="shared" si="0"/>
        <v>135200</v>
      </c>
      <c r="F23" s="10">
        <v>1</v>
      </c>
      <c r="G23" s="14">
        <v>135200</v>
      </c>
      <c r="H23" s="12">
        <f t="shared" si="1"/>
        <v>135200</v>
      </c>
      <c r="I23" s="10"/>
      <c r="J23" s="14"/>
      <c r="K23" s="12"/>
    </row>
    <row r="24" spans="1:11" ht="17.25" x14ac:dyDescent="0.25">
      <c r="A24" s="8">
        <v>17</v>
      </c>
      <c r="B24" s="9" t="s">
        <v>29</v>
      </c>
      <c r="C24" s="10">
        <v>1</v>
      </c>
      <c r="D24" s="14">
        <v>124800</v>
      </c>
      <c r="E24" s="12">
        <f t="shared" si="0"/>
        <v>124800</v>
      </c>
      <c r="F24" s="10">
        <v>1</v>
      </c>
      <c r="G24" s="14">
        <v>124800</v>
      </c>
      <c r="H24" s="12">
        <f t="shared" si="1"/>
        <v>124800</v>
      </c>
      <c r="I24" s="10"/>
      <c r="J24" s="14"/>
      <c r="K24" s="12"/>
    </row>
    <row r="25" spans="1:11" ht="17.25" x14ac:dyDescent="0.25">
      <c r="A25" s="13">
        <v>18</v>
      </c>
      <c r="B25" s="9" t="s">
        <v>30</v>
      </c>
      <c r="C25" s="10">
        <v>1</v>
      </c>
      <c r="D25" s="14">
        <v>119600</v>
      </c>
      <c r="E25" s="12">
        <f t="shared" si="0"/>
        <v>119600</v>
      </c>
      <c r="F25" s="10">
        <v>1</v>
      </c>
      <c r="G25" s="14">
        <v>119600</v>
      </c>
      <c r="H25" s="12">
        <f t="shared" si="1"/>
        <v>119600</v>
      </c>
      <c r="I25" s="10"/>
      <c r="J25" s="14"/>
      <c r="K25" s="12"/>
    </row>
    <row r="26" spans="1:11" ht="17.25" x14ac:dyDescent="0.25">
      <c r="A26" s="8">
        <v>19</v>
      </c>
      <c r="B26" s="9" t="s">
        <v>31</v>
      </c>
      <c r="C26" s="10">
        <v>0.75</v>
      </c>
      <c r="D26" s="14">
        <v>124800</v>
      </c>
      <c r="E26" s="12">
        <f t="shared" si="0"/>
        <v>93600</v>
      </c>
      <c r="F26" s="10">
        <v>0.75</v>
      </c>
      <c r="G26" s="14">
        <v>124800</v>
      </c>
      <c r="H26" s="12">
        <f t="shared" si="1"/>
        <v>93600</v>
      </c>
      <c r="I26" s="10"/>
      <c r="J26" s="14"/>
      <c r="K26" s="12"/>
    </row>
    <row r="27" spans="1:11" ht="17.25" x14ac:dyDescent="0.25">
      <c r="A27" s="13">
        <v>20</v>
      </c>
      <c r="B27" s="9" t="s">
        <v>32</v>
      </c>
      <c r="C27" s="10">
        <v>0.5</v>
      </c>
      <c r="D27" s="14">
        <v>119600</v>
      </c>
      <c r="E27" s="12">
        <f t="shared" si="0"/>
        <v>59800</v>
      </c>
      <c r="F27" s="10">
        <v>0.5</v>
      </c>
      <c r="G27" s="14">
        <v>119600</v>
      </c>
      <c r="H27" s="12">
        <f t="shared" si="1"/>
        <v>59800</v>
      </c>
      <c r="I27" s="10"/>
      <c r="J27" s="14"/>
      <c r="K27" s="12"/>
    </row>
    <row r="28" spans="1:11" ht="17.25" x14ac:dyDescent="0.25">
      <c r="A28" s="8">
        <v>21</v>
      </c>
      <c r="B28" s="9" t="s">
        <v>33</v>
      </c>
      <c r="C28" s="10">
        <v>0.5</v>
      </c>
      <c r="D28" s="14">
        <v>119600</v>
      </c>
      <c r="E28" s="12">
        <f t="shared" si="0"/>
        <v>59800</v>
      </c>
      <c r="F28" s="10">
        <v>0.5</v>
      </c>
      <c r="G28" s="14">
        <v>119600</v>
      </c>
      <c r="H28" s="12">
        <f t="shared" si="1"/>
        <v>59800</v>
      </c>
      <c r="I28" s="10"/>
      <c r="J28" s="14"/>
      <c r="K28" s="12"/>
    </row>
    <row r="29" spans="1:11" ht="17.25" x14ac:dyDescent="0.25">
      <c r="A29" s="13">
        <v>22</v>
      </c>
      <c r="B29" s="9" t="s">
        <v>34</v>
      </c>
      <c r="C29" s="10">
        <v>2</v>
      </c>
      <c r="D29" s="14">
        <v>119600</v>
      </c>
      <c r="E29" s="12">
        <f t="shared" si="0"/>
        <v>239200</v>
      </c>
      <c r="F29" s="10">
        <v>2</v>
      </c>
      <c r="G29" s="14">
        <v>119600</v>
      </c>
      <c r="H29" s="12">
        <f t="shared" si="1"/>
        <v>239200</v>
      </c>
      <c r="I29" s="10"/>
      <c r="J29" s="14"/>
      <c r="K29" s="12"/>
    </row>
    <row r="30" spans="1:11" ht="17.25" x14ac:dyDescent="0.25">
      <c r="A30" s="8">
        <v>23</v>
      </c>
      <c r="B30" s="9" t="s">
        <v>35</v>
      </c>
      <c r="C30" s="10">
        <v>0.5</v>
      </c>
      <c r="D30" s="14">
        <v>119600</v>
      </c>
      <c r="E30" s="12">
        <f t="shared" si="0"/>
        <v>59800</v>
      </c>
      <c r="F30" s="10">
        <v>0.5</v>
      </c>
      <c r="G30" s="14">
        <v>119600</v>
      </c>
      <c r="H30" s="12">
        <f t="shared" si="1"/>
        <v>59800</v>
      </c>
      <c r="I30" s="10"/>
      <c r="J30" s="14"/>
      <c r="K30" s="12"/>
    </row>
    <row r="31" spans="1:11" ht="17.25" x14ac:dyDescent="0.25">
      <c r="A31" s="13">
        <v>24</v>
      </c>
      <c r="B31" s="9" t="s">
        <v>36</v>
      </c>
      <c r="C31" s="10">
        <v>3</v>
      </c>
      <c r="D31" s="14">
        <v>119600</v>
      </c>
      <c r="E31" s="12">
        <f t="shared" si="0"/>
        <v>358800</v>
      </c>
      <c r="F31" s="10">
        <v>3</v>
      </c>
      <c r="G31" s="14">
        <v>119600</v>
      </c>
      <c r="H31" s="12">
        <f t="shared" si="1"/>
        <v>358800</v>
      </c>
      <c r="I31" s="10"/>
      <c r="J31" s="14"/>
      <c r="K31" s="12"/>
    </row>
    <row r="32" spans="1:11" s="18" customFormat="1" ht="17.25" x14ac:dyDescent="0.25">
      <c r="A32" s="15"/>
      <c r="B32" s="15" t="s">
        <v>37</v>
      </c>
      <c r="C32" s="16">
        <f t="shared" ref="C32:E32" si="5">SUM(C8:C31)</f>
        <v>34.299999999999997</v>
      </c>
      <c r="D32" s="17"/>
      <c r="E32" s="17">
        <f t="shared" si="5"/>
        <v>5070260</v>
      </c>
      <c r="F32" s="16">
        <f t="shared" ref="F32" si="6">SUM(F8:F31)</f>
        <v>34.58</v>
      </c>
      <c r="G32" s="17"/>
      <c r="H32" s="17">
        <f t="shared" ref="H32:I32" si="7">SUM(H8:H31)</f>
        <v>5112276</v>
      </c>
      <c r="I32" s="16">
        <f t="shared" si="7"/>
        <v>0.28000000000000003</v>
      </c>
      <c r="J32" s="17"/>
      <c r="K32" s="17">
        <f t="shared" ref="K32" si="8">SUM(K8:K31)</f>
        <v>42016</v>
      </c>
    </row>
    <row r="34" spans="1:11" customFormat="1" ht="38.25" customHeight="1" x14ac:dyDescent="0.25">
      <c r="A34" s="23" t="s">
        <v>38</v>
      </c>
      <c r="B34" s="23"/>
      <c r="C34" s="23"/>
      <c r="D34" s="23"/>
      <c r="E34" s="23"/>
    </row>
    <row r="35" spans="1:11" customFormat="1" ht="15" x14ac:dyDescent="0.25">
      <c r="A35" s="19"/>
      <c r="B35" s="19"/>
      <c r="C35" s="19"/>
      <c r="D35" s="20"/>
      <c r="E35" s="20"/>
      <c r="F35" s="19"/>
      <c r="G35" s="20"/>
      <c r="H35" s="20"/>
      <c r="I35" s="19"/>
      <c r="J35" s="20"/>
      <c r="K35" s="20"/>
    </row>
  </sheetData>
  <mergeCells count="8">
    <mergeCell ref="F5:H5"/>
    <mergeCell ref="I5:K5"/>
    <mergeCell ref="A2:K2"/>
    <mergeCell ref="A3:K3"/>
    <mergeCell ref="A1:K1"/>
    <mergeCell ref="C5:E5"/>
    <mergeCell ref="A5:A6"/>
    <mergeCell ref="B5:B6"/>
  </mergeCells>
  <pageMargins left="0.25" right="0.25" top="0.2" bottom="0.2" header="0.2" footer="0.2"/>
  <pageSetup paperSize="9" scale="7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B6874-BE7B-4BF6-BB8C-5A9A107790F1}">
  <sheetPr>
    <tabColor theme="4" tint="0.59999389629810485"/>
    <pageSetUpPr fitToPage="1"/>
  </sheetPr>
  <dimension ref="A1:F40"/>
  <sheetViews>
    <sheetView view="pageBreakPreview" topLeftCell="A7" zoomScale="80" zoomScaleNormal="80" zoomScaleSheetLayoutView="80" workbookViewId="0">
      <selection activeCell="G29" sqref="G29"/>
    </sheetView>
  </sheetViews>
  <sheetFormatPr defaultRowHeight="16.5" x14ac:dyDescent="0.25"/>
  <cols>
    <col min="1" max="1" width="4.140625" style="4" customWidth="1"/>
    <col min="2" max="2" width="38.28515625" style="4" customWidth="1"/>
    <col min="3" max="3" width="16.85546875" style="4" customWidth="1"/>
    <col min="4" max="4" width="24.140625" style="4" customWidth="1"/>
    <col min="5" max="5" width="30.5703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41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2.75" customHeight="1" x14ac:dyDescent="0.25">
      <c r="A7" s="29" t="s">
        <v>5</v>
      </c>
      <c r="B7" s="29"/>
      <c r="C7" s="29"/>
      <c r="D7" s="29"/>
      <c r="E7" s="29"/>
    </row>
    <row r="8" spans="1:5" ht="16.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2.25" customHeight="1" x14ac:dyDescent="0.25">
      <c r="A11" s="30"/>
      <c r="B11" s="30"/>
      <c r="C11" s="30"/>
      <c r="D11" s="30"/>
      <c r="E11" s="30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5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34.5" x14ac:dyDescent="0.25">
      <c r="A17" s="8">
        <v>5</v>
      </c>
      <c r="B17" s="9" t="s">
        <v>17</v>
      </c>
      <c r="C17" s="10">
        <f>2*1.4</f>
        <v>2.8</v>
      </c>
      <c r="D17" s="14">
        <v>161200</v>
      </c>
      <c r="E17" s="12">
        <f t="shared" si="0"/>
        <v>451360</v>
      </c>
    </row>
    <row r="18" spans="1:5" ht="17.25" x14ac:dyDescent="0.25">
      <c r="A18" s="13">
        <v>6</v>
      </c>
      <c r="B18" s="9" t="s">
        <v>18</v>
      </c>
      <c r="C18" s="10">
        <f>6*0.25</f>
        <v>1.5</v>
      </c>
      <c r="D18" s="14">
        <v>161200</v>
      </c>
      <c r="E18" s="12">
        <f t="shared" si="0"/>
        <v>241800</v>
      </c>
    </row>
    <row r="19" spans="1:5" ht="17.25" x14ac:dyDescent="0.25">
      <c r="A19" s="8">
        <v>7</v>
      </c>
      <c r="B19" s="9" t="s">
        <v>19</v>
      </c>
      <c r="C19" s="10">
        <f>3*0.25</f>
        <v>0.75</v>
      </c>
      <c r="D19" s="14">
        <v>161200</v>
      </c>
      <c r="E19" s="12">
        <f t="shared" si="0"/>
        <v>120900</v>
      </c>
    </row>
    <row r="20" spans="1:5" ht="17.25" x14ac:dyDescent="0.25">
      <c r="A20" s="13">
        <v>8</v>
      </c>
      <c r="B20" s="9" t="s">
        <v>21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22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23</v>
      </c>
      <c r="C22" s="10">
        <v>1</v>
      </c>
      <c r="D22" s="14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24</v>
      </c>
      <c r="C23" s="10">
        <v>1</v>
      </c>
      <c r="D23" s="14">
        <v>161200</v>
      </c>
      <c r="E23" s="12">
        <f t="shared" si="0"/>
        <v>161200</v>
      </c>
    </row>
    <row r="24" spans="1:5" ht="17.25" x14ac:dyDescent="0.25">
      <c r="A24" s="13">
        <v>12</v>
      </c>
      <c r="B24" s="9" t="s">
        <v>25</v>
      </c>
      <c r="C24" s="10">
        <f>4*1</f>
        <v>4</v>
      </c>
      <c r="D24" s="14">
        <v>150800</v>
      </c>
      <c r="E24" s="12">
        <f t="shared" si="0"/>
        <v>603200</v>
      </c>
    </row>
    <row r="25" spans="1:5" ht="34.5" x14ac:dyDescent="0.25">
      <c r="A25" s="8">
        <v>13</v>
      </c>
      <c r="B25" s="9" t="s">
        <v>26</v>
      </c>
      <c r="C25" s="10">
        <f>2*1.3</f>
        <v>2.6</v>
      </c>
      <c r="D25" s="14">
        <v>150800</v>
      </c>
      <c r="E25" s="12">
        <f t="shared" si="0"/>
        <v>392080</v>
      </c>
    </row>
    <row r="26" spans="1:5" ht="17.25" x14ac:dyDescent="0.25">
      <c r="A26" s="13">
        <v>14</v>
      </c>
      <c r="B26" s="9" t="s">
        <v>27</v>
      </c>
      <c r="C26" s="10">
        <v>1</v>
      </c>
      <c r="D26" s="14">
        <v>119600</v>
      </c>
      <c r="E26" s="12">
        <f t="shared" si="0"/>
        <v>119600</v>
      </c>
    </row>
    <row r="27" spans="1:5" ht="17.25" x14ac:dyDescent="0.25">
      <c r="A27" s="8">
        <v>15</v>
      </c>
      <c r="B27" s="9" t="s">
        <v>28</v>
      </c>
      <c r="C27" s="10">
        <v>1</v>
      </c>
      <c r="D27" s="14">
        <v>135200</v>
      </c>
      <c r="E27" s="12">
        <f t="shared" si="0"/>
        <v>135200</v>
      </c>
    </row>
    <row r="28" spans="1:5" ht="17.25" x14ac:dyDescent="0.25">
      <c r="A28" s="13">
        <v>16</v>
      </c>
      <c r="B28" s="9" t="s">
        <v>29</v>
      </c>
      <c r="C28" s="10">
        <v>1</v>
      </c>
      <c r="D28" s="14">
        <v>124800</v>
      </c>
      <c r="E28" s="12">
        <f t="shared" si="0"/>
        <v>124800</v>
      </c>
    </row>
    <row r="29" spans="1:5" ht="17.25" x14ac:dyDescent="0.25">
      <c r="A29" s="8">
        <v>17</v>
      </c>
      <c r="B29" s="9" t="s">
        <v>30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31</v>
      </c>
      <c r="C30" s="10">
        <v>0.75</v>
      </c>
      <c r="D30" s="14">
        <v>124800</v>
      </c>
      <c r="E30" s="12">
        <f t="shared" si="0"/>
        <v>93600</v>
      </c>
    </row>
    <row r="31" spans="1:5" ht="17.25" x14ac:dyDescent="0.25">
      <c r="A31" s="8">
        <v>19</v>
      </c>
      <c r="B31" s="9" t="s">
        <v>32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33</v>
      </c>
      <c r="C32" s="10">
        <v>0.5</v>
      </c>
      <c r="D32" s="14">
        <v>119600</v>
      </c>
      <c r="E32" s="12">
        <f t="shared" si="0"/>
        <v>59800</v>
      </c>
    </row>
    <row r="33" spans="1:6" ht="17.25" x14ac:dyDescent="0.25">
      <c r="A33" s="8">
        <v>21</v>
      </c>
      <c r="B33" s="9" t="s">
        <v>34</v>
      </c>
      <c r="C33" s="10">
        <v>2</v>
      </c>
      <c r="D33" s="14">
        <v>119600</v>
      </c>
      <c r="E33" s="12">
        <f t="shared" si="0"/>
        <v>239200</v>
      </c>
    </row>
    <row r="34" spans="1:6" ht="17.25" x14ac:dyDescent="0.25">
      <c r="A34" s="13">
        <v>22</v>
      </c>
      <c r="B34" s="9" t="s">
        <v>35</v>
      </c>
      <c r="C34" s="10">
        <v>0.5</v>
      </c>
      <c r="D34" s="14">
        <v>119600</v>
      </c>
      <c r="E34" s="12">
        <f t="shared" si="0"/>
        <v>59800</v>
      </c>
    </row>
    <row r="35" spans="1:6" ht="17.25" x14ac:dyDescent="0.25">
      <c r="A35" s="8">
        <v>23</v>
      </c>
      <c r="B35" s="9" t="s">
        <v>36</v>
      </c>
      <c r="C35" s="10">
        <v>3</v>
      </c>
      <c r="D35" s="14">
        <v>119600</v>
      </c>
      <c r="E35" s="12">
        <f t="shared" si="0"/>
        <v>358800</v>
      </c>
    </row>
    <row r="36" spans="1:6" s="18" customFormat="1" ht="17.25" x14ac:dyDescent="0.25">
      <c r="A36" s="15"/>
      <c r="B36" s="15" t="s">
        <v>37</v>
      </c>
      <c r="C36" s="16">
        <f t="shared" ref="C36:E36" si="1">SUM(C13:C35)</f>
        <v>34.58</v>
      </c>
      <c r="D36" s="17"/>
      <c r="E36" s="17">
        <f t="shared" si="1"/>
        <v>5112276</v>
      </c>
      <c r="F36" s="24">
        <f>+C36-Համեմատական!F32</f>
        <v>0</v>
      </c>
    </row>
    <row r="37" spans="1:6" x14ac:dyDescent="0.25">
      <c r="F37" s="25">
        <f>+E36-Համեմատական!H32</f>
        <v>0</v>
      </c>
    </row>
    <row r="38" spans="1:6" customFormat="1" ht="38.25" customHeight="1" x14ac:dyDescent="0.25">
      <c r="A38" s="26" t="s">
        <v>38</v>
      </c>
      <c r="B38" s="26"/>
      <c r="C38" s="26"/>
      <c r="D38" s="26"/>
      <c r="E38" s="26"/>
    </row>
    <row r="39" spans="1:6" customFormat="1" ht="15" x14ac:dyDescent="0.25">
      <c r="A39" s="19"/>
      <c r="B39" s="19"/>
      <c r="C39" s="19"/>
      <c r="D39" s="20"/>
      <c r="E39" s="20"/>
    </row>
    <row r="40" spans="1:6" customFormat="1" ht="106.5" customHeight="1" x14ac:dyDescent="0.25">
      <c r="A40" s="21" t="s">
        <v>39</v>
      </c>
      <c r="B40" s="4"/>
      <c r="C40" s="27"/>
      <c r="D40" s="27"/>
      <c r="E40" s="22" t="s">
        <v>40</v>
      </c>
    </row>
  </sheetData>
  <mergeCells count="12">
    <mergeCell ref="A38:E38"/>
    <mergeCell ref="C40:D40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21" bottom="0.26" header="0.3" footer="0.3"/>
  <pageSetup paperSize="9" scale="8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108-6 (գործող)</vt:lpstr>
      <vt:lpstr>Համեմատական</vt:lpstr>
      <vt:lpstr>108-6 (նոր)</vt:lpstr>
      <vt:lpstr>'108-6 (նոր)'!Print_Area</vt:lpstr>
      <vt:lpstr>Համեմատական!Print_Area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2024-09-06T07:49:30Z</cp:lastPrinted>
  <dcterms:created xsi:type="dcterms:W3CDTF">2024-03-28T08:40:56Z</dcterms:created>
  <dcterms:modified xsi:type="dcterms:W3CDTF">2024-09-06T07:51:48Z</dcterms:modified>
</cp:coreProperties>
</file>