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108,112-hastiqacucak_september\"/>
    </mc:Choice>
  </mc:AlternateContent>
  <xr:revisionPtr revIDLastSave="0" documentId="13_ncr:1_{E5748999-D0A8-4FA3-B9DF-4DC98C16DE1B}" xr6:coauthVersionLast="47" xr6:coauthVersionMax="47" xr10:uidLastSave="{00000000-0000-0000-0000-000000000000}"/>
  <bookViews>
    <workbookView xWindow="-120" yWindow="-120" windowWidth="29040" windowHeight="15720" activeTab="1" xr2:uid="{671D224D-F238-4864-9308-54771CAC7871}"/>
  </bookViews>
  <sheets>
    <sheet name="112-5 (գործող)" sheetId="2" r:id="rId1"/>
    <sheet name="112-5 համեմատական" sheetId="1" r:id="rId2"/>
    <sheet name="112-5 (նոր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'112-5 (գործող)'!$A$1:$E$39</definedName>
    <definedName name="_xlnm.Print_Area" localSheetId="2">'112-5 (նոր)'!$A$1:$E$39</definedName>
    <definedName name="_xlnm.Print_Area" localSheetId="1">'112-5 համեմատական'!$A$1:$K$33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" l="1"/>
  <c r="F14" i="1"/>
  <c r="J14" i="1"/>
  <c r="I14" i="1"/>
  <c r="H29" i="1" l="1"/>
  <c r="H28" i="1"/>
  <c r="H27" i="1"/>
  <c r="H26" i="1"/>
  <c r="H25" i="1"/>
  <c r="H24" i="1"/>
  <c r="H23" i="1"/>
  <c r="H22" i="1"/>
  <c r="H21" i="1"/>
  <c r="H20" i="1"/>
  <c r="H19" i="1"/>
  <c r="F18" i="1"/>
  <c r="H18" i="1" s="1"/>
  <c r="F17" i="1"/>
  <c r="H17" i="1" s="1"/>
  <c r="H16" i="1"/>
  <c r="H15" i="1"/>
  <c r="H14" i="1"/>
  <c r="K14" i="1" s="1"/>
  <c r="F13" i="1"/>
  <c r="H13" i="1" s="1"/>
  <c r="H12" i="1"/>
  <c r="F11" i="1"/>
  <c r="H10" i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C23" i="3"/>
  <c r="E23" i="3" s="1"/>
  <c r="C22" i="3"/>
  <c r="E22" i="3" s="1"/>
  <c r="E21" i="3"/>
  <c r="E20" i="3"/>
  <c r="E19" i="3"/>
  <c r="C18" i="3"/>
  <c r="E18" i="3" s="1"/>
  <c r="E17" i="3"/>
  <c r="C16" i="3"/>
  <c r="E16" i="3" s="1"/>
  <c r="E15" i="3"/>
  <c r="E14" i="3"/>
  <c r="E13" i="3"/>
  <c r="E35" i="3" s="1"/>
  <c r="F36" i="3" s="1"/>
  <c r="E34" i="2"/>
  <c r="E33" i="2"/>
  <c r="E32" i="2"/>
  <c r="E31" i="2"/>
  <c r="E30" i="2"/>
  <c r="E29" i="2"/>
  <c r="E28" i="2"/>
  <c r="E27" i="2"/>
  <c r="E26" i="2"/>
  <c r="E25" i="2"/>
  <c r="E24" i="2"/>
  <c r="E23" i="2"/>
  <c r="C23" i="2"/>
  <c r="C22" i="2"/>
  <c r="E22" i="2" s="1"/>
  <c r="E21" i="2"/>
  <c r="E20" i="2"/>
  <c r="C19" i="2"/>
  <c r="E19" i="2" s="1"/>
  <c r="C18" i="2"/>
  <c r="E18" i="2" s="1"/>
  <c r="E17" i="2"/>
  <c r="C16" i="2"/>
  <c r="E16" i="2" s="1"/>
  <c r="E15" i="2"/>
  <c r="E14" i="2"/>
  <c r="E13" i="2"/>
  <c r="E35" i="2" s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15" i="1"/>
  <c r="C14" i="1"/>
  <c r="E14" i="1" s="1"/>
  <c r="C13" i="1"/>
  <c r="E13" i="1" s="1"/>
  <c r="E12" i="1"/>
  <c r="C11" i="1"/>
  <c r="E11" i="1" s="1"/>
  <c r="E10" i="1"/>
  <c r="E9" i="1"/>
  <c r="E8" i="1"/>
  <c r="I30" i="1" l="1"/>
  <c r="F30" i="1"/>
  <c r="H11" i="1"/>
  <c r="K30" i="1"/>
  <c r="H30" i="1"/>
  <c r="C35" i="3"/>
  <c r="F35" i="3" s="1"/>
  <c r="C35" i="2"/>
  <c r="E30" i="1"/>
  <c r="C30" i="1"/>
</calcChain>
</file>

<file path=xl/sharedStrings.xml><?xml version="1.0" encoding="utf-8"?>
<sst xmlns="http://schemas.openxmlformats.org/spreadsheetml/2006/main" count="120" uniqueCount="46">
  <si>
    <t>Հավելված 107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</si>
  <si>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</si>
  <si>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</si>
  <si>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</si>
  <si>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</si>
  <si>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</si>
  <si>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</si>
  <si>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</si>
  <si>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</si>
  <si>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</si>
  <si>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</si>
  <si>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</si>
  <si>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</si>
  <si>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</si>
  <si>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</si>
  <si>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</si>
  <si>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</si>
  <si>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</si>
  <si>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</si>
  <si>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</si>
  <si>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</si>
  <si>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</si>
  <si>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</si>
  <si>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</si>
  <si>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</si>
  <si>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</si>
  <si>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</si>
  <si>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</si>
  <si>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Լվացարար</t>
  </si>
  <si>
    <t>Տնտեսվար</t>
  </si>
  <si>
    <t>Օժանդակ բանվոր</t>
  </si>
  <si>
    <t>Փականագործ - էլեկտրամոնտյոր</t>
  </si>
  <si>
    <t>Հավաքարար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</si>
  <si>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</si>
  <si>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</si>
  <si>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</si>
  <si>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</si>
  <si>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</si>
  <si>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</si>
  <si>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</si>
  <si>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</si>
  <si>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</si>
  <si>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</si>
  <si>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</si>
  <si>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Հաստիքի ամսական պաշտոնային դրույքաչափը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</si>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</sst>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BFC36517-46F5-48AF-BAB0-F7F5867901A4}"/>
    <cellStyle name="Normal_37-hastiqacucak" xfId="2" xr:uid="{C2DFA9B8-52F4-45D7-B456-F684E94C418E}"/>
    <cellStyle name="Normal_Sheet1" xfId="1" xr:uid="{60AB8FF2-76F7-4058-B664-1E436E4E62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E46EF-327D-49AD-B0C2-A871983BA8AD}">
  <sheetPr>
    <tabColor theme="4" tint="0.59999389629810485"/>
  </sheetPr>
  <dimension ref="A1:E39"/>
  <sheetViews>
    <sheetView view="pageBreakPreview" topLeftCell="A13" zoomScale="70" zoomScaleNormal="80" zoomScaleSheetLayoutView="70" workbookViewId="0">
      <selection activeCell="B18" sqref="B18"/>
    </sheetView>
  </sheetViews>
  <sheetFormatPr defaultRowHeight="16.5" x14ac:dyDescent="0.25"/>
  <cols>
    <col min="1" max="1" width="3.85546875" style="4" customWidth="1"/>
    <col min="2" max="2" width="44" style="4" customWidth="1"/>
    <col min="3" max="3" width="13.7109375" style="4" customWidth="1"/>
    <col min="4" max="4" width="25.85546875" style="4" customWidth="1"/>
    <col min="5" max="5" width="24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1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0.7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5.25" customHeight="1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1*4</f>
        <v>4</v>
      </c>
      <c r="D22" s="14">
        <v>150800</v>
      </c>
      <c r="E22" s="12">
        <f t="shared" si="0"/>
        <v>603200</v>
      </c>
    </row>
    <row r="23" spans="1:5" ht="37.5" customHeight="1" x14ac:dyDescent="0.25">
      <c r="A23" s="8">
        <v>11</v>
      </c>
      <c r="B23" s="9" t="s">
        <v>23</v>
      </c>
      <c r="C23" s="10">
        <f>1*1.3</f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0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5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0"/>
        <v>358800</v>
      </c>
    </row>
    <row r="35" spans="1:5" s="18" customFormat="1" ht="17.25" x14ac:dyDescent="0.25">
      <c r="A35" s="15"/>
      <c r="B35" s="15" t="s">
        <v>35</v>
      </c>
      <c r="C35" s="16">
        <f t="shared" ref="C35:E35" si="1">SUM(C13:C34)</f>
        <v>28.88</v>
      </c>
      <c r="D35" s="16"/>
      <c r="E35" s="17">
        <f t="shared" si="1"/>
        <v>4227756</v>
      </c>
    </row>
    <row r="37" spans="1:5" customFormat="1" ht="38.25" customHeight="1" x14ac:dyDescent="0.25">
      <c r="A37" s="23" t="s">
        <v>36</v>
      </c>
      <c r="B37" s="23"/>
      <c r="C37" s="23"/>
      <c r="D37" s="23"/>
      <c r="E37" s="23"/>
    </row>
    <row r="38" spans="1:5" customFormat="1" ht="15" x14ac:dyDescent="0.25">
      <c r="A38" s="19"/>
      <c r="B38" s="19"/>
      <c r="C38" s="19"/>
      <c r="D38" s="20"/>
      <c r="E38" s="20"/>
    </row>
    <row r="39" spans="1:5" customFormat="1" ht="106.5" customHeight="1" x14ac:dyDescent="0.25">
      <c r="A39" s="21" t="s">
        <v>37</v>
      </c>
      <c r="B39" s="4"/>
      <c r="C39" s="24"/>
      <c r="D39" s="24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71DE-F5ED-4024-BC07-3B707DECEDE8}">
  <sheetPr>
    <tabColor theme="4" tint="0.59999389629810485"/>
    <pageSetUpPr fitToPage="1"/>
  </sheetPr>
  <dimension ref="A1:K33"/>
  <sheetViews>
    <sheetView tabSelected="1" view="pageBreakPreview" topLeftCell="A4" zoomScale="85" zoomScaleNormal="80" zoomScaleSheetLayoutView="85" workbookViewId="0">
      <selection activeCell="I15" sqref="I15:K29"/>
    </sheetView>
  </sheetViews>
  <sheetFormatPr defaultRowHeight="16.5" x14ac:dyDescent="0.25"/>
  <cols>
    <col min="1" max="1" width="3.85546875" style="4" customWidth="1"/>
    <col min="2" max="2" width="44" style="4" customWidth="1"/>
    <col min="3" max="3" width="13.7109375" style="4" customWidth="1"/>
    <col min="4" max="4" width="14.28515625" style="4" customWidth="1"/>
    <col min="5" max="5" width="18.42578125" style="4" customWidth="1"/>
    <col min="6" max="6" width="13.7109375" style="4" customWidth="1"/>
    <col min="7" max="7" width="20" style="4" customWidth="1"/>
    <col min="8" max="8" width="16" style="4" customWidth="1"/>
    <col min="9" max="9" width="13.7109375" style="4" customWidth="1"/>
    <col min="10" max="10" width="14.28515625" style="4" customWidth="1"/>
    <col min="11" max="11" width="17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17.25" x14ac:dyDescent="0.2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customFormat="1" ht="17.25" x14ac:dyDescent="0.25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customFormat="1" ht="17.25" x14ac:dyDescent="0.25">
      <c r="A3" s="26" t="s">
        <v>40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x14ac:dyDescent="0.25">
      <c r="A5" s="27" t="s">
        <v>8</v>
      </c>
      <c r="B5" s="27" t="s">
        <v>9</v>
      </c>
      <c r="C5" s="29" t="s">
        <v>41</v>
      </c>
      <c r="D5" s="30"/>
      <c r="E5" s="31"/>
      <c r="F5" s="29" t="s">
        <v>42</v>
      </c>
      <c r="G5" s="30"/>
      <c r="H5" s="31"/>
      <c r="I5" s="29" t="s">
        <v>43</v>
      </c>
      <c r="J5" s="30"/>
      <c r="K5" s="31"/>
    </row>
    <row r="6" spans="1:11" ht="86.25" customHeight="1" x14ac:dyDescent="0.25">
      <c r="A6" s="27"/>
      <c r="B6" s="27"/>
      <c r="C6" s="7" t="s">
        <v>10</v>
      </c>
      <c r="D6" s="7" t="s">
        <v>44</v>
      </c>
      <c r="E6" s="7" t="s">
        <v>12</v>
      </c>
      <c r="F6" s="7" t="s">
        <v>10</v>
      </c>
      <c r="G6" s="7" t="s">
        <v>44</v>
      </c>
      <c r="H6" s="7" t="s">
        <v>12</v>
      </c>
      <c r="I6" s="7" t="s">
        <v>10</v>
      </c>
      <c r="J6" s="7" t="s">
        <v>44</v>
      </c>
      <c r="K6" s="7" t="s">
        <v>12</v>
      </c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5.25" customHeight="1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9" si="0">C9*D9</f>
        <v>164320</v>
      </c>
      <c r="F9" s="10">
        <v>1</v>
      </c>
      <c r="G9" s="14">
        <v>164320</v>
      </c>
      <c r="H9" s="12">
        <f t="shared" ref="H9:H29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4*1.17</f>
        <v>4.68</v>
      </c>
      <c r="D11" s="14">
        <v>161200</v>
      </c>
      <c r="E11" s="12">
        <f t="shared" si="0"/>
        <v>754416</v>
      </c>
      <c r="F11" s="10">
        <f>4*1.17</f>
        <v>4.68</v>
      </c>
      <c r="G11" s="14">
        <v>161200</v>
      </c>
      <c r="H11" s="12">
        <f t="shared" si="1"/>
        <v>754416</v>
      </c>
      <c r="I11" s="10"/>
      <c r="J11" s="14"/>
      <c r="K11" s="12"/>
    </row>
    <row r="12" spans="1:11" ht="17.25" x14ac:dyDescent="0.25">
      <c r="A12" s="8">
        <v>5</v>
      </c>
      <c r="B12" s="9" t="s">
        <v>17</v>
      </c>
      <c r="C12" s="10">
        <v>1.4</v>
      </c>
      <c r="D12" s="14">
        <v>161200</v>
      </c>
      <c r="E12" s="12">
        <f t="shared" si="0"/>
        <v>225680</v>
      </c>
      <c r="F12" s="10">
        <v>1.4</v>
      </c>
      <c r="G12" s="14">
        <v>161200</v>
      </c>
      <c r="H12" s="12">
        <f t="shared" si="1"/>
        <v>225680</v>
      </c>
      <c r="I12" s="10"/>
      <c r="J12" s="14"/>
      <c r="K12" s="12"/>
    </row>
    <row r="13" spans="1:11" ht="17.25" x14ac:dyDescent="0.25">
      <c r="A13" s="13">
        <v>6</v>
      </c>
      <c r="B13" s="9" t="s">
        <v>18</v>
      </c>
      <c r="C13" s="10">
        <f>5*0.25</f>
        <v>1.25</v>
      </c>
      <c r="D13" s="14">
        <v>161200</v>
      </c>
      <c r="E13" s="12">
        <f t="shared" si="0"/>
        <v>201500</v>
      </c>
      <c r="F13" s="10">
        <f>5*0.25</f>
        <v>1.25</v>
      </c>
      <c r="G13" s="14">
        <v>161200</v>
      </c>
      <c r="H13" s="12">
        <f t="shared" si="1"/>
        <v>201500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0"/>
        <v>80600</v>
      </c>
      <c r="F14" s="10">
        <f>3*0.25</f>
        <v>0.75</v>
      </c>
      <c r="G14" s="14">
        <v>161200</v>
      </c>
      <c r="H14" s="12">
        <f t="shared" si="1"/>
        <v>120900</v>
      </c>
      <c r="I14" s="10">
        <f t="shared" ref="I9:I29" si="2">+F14-C14</f>
        <v>0.25</v>
      </c>
      <c r="J14" s="14">
        <f t="shared" ref="J9:J29" si="3">+G14-D14</f>
        <v>0</v>
      </c>
      <c r="K14" s="12">
        <f t="shared" ref="K9:K29" si="4">+H14-E14</f>
        <v>40300</v>
      </c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0"/>
        <v>161200</v>
      </c>
      <c r="F15" s="10">
        <v>1</v>
      </c>
      <c r="G15" s="14">
        <v>161200</v>
      </c>
      <c r="H15" s="12">
        <f t="shared" si="1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f>1*4</f>
        <v>4</v>
      </c>
      <c r="D17" s="14">
        <v>150800</v>
      </c>
      <c r="E17" s="12">
        <f t="shared" si="0"/>
        <v>603200</v>
      </c>
      <c r="F17" s="10">
        <f>1*4</f>
        <v>4</v>
      </c>
      <c r="G17" s="14">
        <v>150800</v>
      </c>
      <c r="H17" s="12">
        <f t="shared" si="1"/>
        <v>603200</v>
      </c>
      <c r="I17" s="10"/>
      <c r="J17" s="14"/>
      <c r="K17" s="12"/>
    </row>
    <row r="18" spans="1:11" ht="37.5" customHeight="1" x14ac:dyDescent="0.25">
      <c r="A18" s="8">
        <v>11</v>
      </c>
      <c r="B18" s="9" t="s">
        <v>23</v>
      </c>
      <c r="C18" s="10">
        <f>1*1.3</f>
        <v>1.3</v>
      </c>
      <c r="D18" s="14">
        <v>150800</v>
      </c>
      <c r="E18" s="12">
        <f t="shared" si="0"/>
        <v>196040</v>
      </c>
      <c r="F18" s="10">
        <f>1*1.3</f>
        <v>1.3</v>
      </c>
      <c r="G18" s="14">
        <v>150800</v>
      </c>
      <c r="H18" s="12">
        <f t="shared" si="1"/>
        <v>196040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119600</v>
      </c>
      <c r="E19" s="12">
        <f t="shared" si="0"/>
        <v>119600</v>
      </c>
      <c r="F19" s="10">
        <v>1</v>
      </c>
      <c r="G19" s="14">
        <v>119600</v>
      </c>
      <c r="H19" s="12">
        <f t="shared" si="1"/>
        <v>119600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1</v>
      </c>
      <c r="D20" s="14">
        <v>135200</v>
      </c>
      <c r="E20" s="12">
        <f t="shared" si="0"/>
        <v>135200</v>
      </c>
      <c r="F20" s="10">
        <v>1</v>
      </c>
      <c r="G20" s="14">
        <v>135200</v>
      </c>
      <c r="H20" s="12">
        <f t="shared" si="1"/>
        <v>135200</v>
      </c>
      <c r="I20" s="10"/>
      <c r="J20" s="14"/>
      <c r="K20" s="12"/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0"/>
        <v>124800</v>
      </c>
      <c r="F21" s="10">
        <v>1</v>
      </c>
      <c r="G21" s="14">
        <v>124800</v>
      </c>
      <c r="H21" s="12">
        <f t="shared" si="1"/>
        <v>124800</v>
      </c>
      <c r="I21" s="10"/>
      <c r="J21" s="14"/>
      <c r="K21" s="12"/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0"/>
        <v>119600</v>
      </c>
      <c r="F22" s="10">
        <v>1</v>
      </c>
      <c r="G22" s="14">
        <v>119600</v>
      </c>
      <c r="H22" s="12">
        <f t="shared" si="1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0.5</v>
      </c>
      <c r="D23" s="14">
        <v>119600</v>
      </c>
      <c r="E23" s="12">
        <f t="shared" si="0"/>
        <v>59800</v>
      </c>
      <c r="F23" s="10">
        <v>0.5</v>
      </c>
      <c r="G23" s="14">
        <v>119600</v>
      </c>
      <c r="H23" s="12">
        <f t="shared" si="1"/>
        <v>59800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0.75</v>
      </c>
      <c r="D24" s="14">
        <v>124800</v>
      </c>
      <c r="E24" s="12">
        <f t="shared" si="0"/>
        <v>93600</v>
      </c>
      <c r="F24" s="10">
        <v>0.75</v>
      </c>
      <c r="G24" s="14">
        <v>124800</v>
      </c>
      <c r="H24" s="12">
        <f t="shared" si="1"/>
        <v>93600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0"/>
        <v>59800</v>
      </c>
      <c r="F25" s="10">
        <v>0.5</v>
      </c>
      <c r="G25" s="14">
        <v>119600</v>
      </c>
      <c r="H25" s="12">
        <f t="shared" si="1"/>
        <v>59800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0">
        <v>0.5</v>
      </c>
      <c r="D26" s="14">
        <v>119600</v>
      </c>
      <c r="E26" s="12">
        <f t="shared" si="0"/>
        <v>59800</v>
      </c>
      <c r="F26" s="10">
        <v>0.5</v>
      </c>
      <c r="G26" s="14">
        <v>119600</v>
      </c>
      <c r="H26" s="12">
        <f t="shared" si="1"/>
        <v>59800</v>
      </c>
      <c r="I26" s="10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1</v>
      </c>
      <c r="D28" s="14">
        <v>119600</v>
      </c>
      <c r="E28" s="12">
        <f t="shared" si="0"/>
        <v>119600</v>
      </c>
      <c r="F28" s="10">
        <v>1</v>
      </c>
      <c r="G28" s="14">
        <v>119600</v>
      </c>
      <c r="H28" s="12">
        <f t="shared" si="1"/>
        <v>119600</v>
      </c>
      <c r="I28" s="10"/>
      <c r="J28" s="14"/>
      <c r="K28" s="12"/>
    </row>
    <row r="29" spans="1:11" ht="17.25" x14ac:dyDescent="0.25">
      <c r="A29" s="13">
        <v>22</v>
      </c>
      <c r="B29" s="9" t="s">
        <v>34</v>
      </c>
      <c r="C29" s="10">
        <v>3</v>
      </c>
      <c r="D29" s="14">
        <v>119600</v>
      </c>
      <c r="E29" s="12">
        <f t="shared" si="0"/>
        <v>358800</v>
      </c>
      <c r="F29" s="10">
        <v>3</v>
      </c>
      <c r="G29" s="14">
        <v>119600</v>
      </c>
      <c r="H29" s="12">
        <f t="shared" si="1"/>
        <v>358800</v>
      </c>
      <c r="I29" s="10"/>
      <c r="J29" s="14"/>
      <c r="K29" s="12"/>
    </row>
    <row r="30" spans="1:11" s="18" customFormat="1" ht="17.25" x14ac:dyDescent="0.25">
      <c r="A30" s="15"/>
      <c r="B30" s="15" t="s">
        <v>35</v>
      </c>
      <c r="C30" s="16">
        <f t="shared" ref="C30:E30" si="5">SUM(C8:C29)</f>
        <v>28.88</v>
      </c>
      <c r="D30" s="16"/>
      <c r="E30" s="17">
        <f t="shared" si="5"/>
        <v>4227756</v>
      </c>
      <c r="F30" s="16">
        <f t="shared" ref="F30:H30" si="6">SUM(F8:F29)</f>
        <v>29.13</v>
      </c>
      <c r="G30" s="16"/>
      <c r="H30" s="17">
        <f t="shared" ref="H30:I30" si="7">SUM(H8:H29)</f>
        <v>4268056</v>
      </c>
      <c r="I30" s="16">
        <f t="shared" si="7"/>
        <v>0.25</v>
      </c>
      <c r="J30" s="16"/>
      <c r="K30" s="17">
        <f t="shared" ref="K30" si="8">SUM(K8:K29)</f>
        <v>40300</v>
      </c>
    </row>
    <row r="32" spans="1:11" customFormat="1" x14ac:dyDescent="0.25">
      <c r="A32" s="28" t="s">
        <v>36</v>
      </c>
      <c r="B32" s="28"/>
      <c r="C32" s="28"/>
      <c r="D32" s="28"/>
      <c r="E32" s="28"/>
    </row>
    <row r="33" spans="1:11" customFormat="1" ht="15" x14ac:dyDescent="0.25">
      <c r="A33" s="19"/>
      <c r="B33" s="19"/>
      <c r="C33" s="19"/>
      <c r="D33" s="20"/>
      <c r="E33" s="20"/>
      <c r="F33" s="19"/>
      <c r="G33" s="20"/>
      <c r="H33" s="20"/>
      <c r="I33" s="19"/>
      <c r="J33" s="20"/>
      <c r="K33" s="20"/>
    </row>
  </sheetData>
  <mergeCells count="8">
    <mergeCell ref="F5:H5"/>
    <mergeCell ref="I5:K5"/>
    <mergeCell ref="A2:K2"/>
    <mergeCell ref="A3:K3"/>
    <mergeCell ref="A1:K1"/>
    <mergeCell ref="C5:E5"/>
    <mergeCell ref="A5:A6"/>
    <mergeCell ref="B5:B6"/>
  </mergeCells>
  <pageMargins left="0.25" right="0.25" top="0.3" bottom="0.25" header="0.3" footer="0.27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5677-3D04-4C31-AB6C-0ECAC304639A}">
  <sheetPr>
    <tabColor theme="4" tint="0.59999389629810485"/>
    <pageSetUpPr fitToPage="1"/>
  </sheetPr>
  <dimension ref="A1:F39"/>
  <sheetViews>
    <sheetView view="pageBreakPreview" topLeftCell="A7" zoomScale="85" zoomScaleNormal="80" zoomScaleSheetLayoutView="85" workbookViewId="0">
      <selection activeCell="C19" sqref="C19"/>
    </sheetView>
  </sheetViews>
  <sheetFormatPr defaultRowHeight="16.5" x14ac:dyDescent="0.25"/>
  <cols>
    <col min="1" max="1" width="3.85546875" style="4" customWidth="1"/>
    <col min="2" max="2" width="44" style="4" customWidth="1"/>
    <col min="3" max="3" width="13.7109375" style="4" customWidth="1"/>
    <col min="4" max="4" width="25.85546875" style="4" customWidth="1"/>
    <col min="5" max="5" width="26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45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1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0.7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5.25" customHeight="1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1*4</f>
        <v>4</v>
      </c>
      <c r="D22" s="14">
        <v>150800</v>
      </c>
      <c r="E22" s="12">
        <f t="shared" si="0"/>
        <v>603200</v>
      </c>
    </row>
    <row r="23" spans="1:5" ht="37.5" customHeight="1" x14ac:dyDescent="0.25">
      <c r="A23" s="8">
        <v>11</v>
      </c>
      <c r="B23" s="9" t="s">
        <v>23</v>
      </c>
      <c r="C23" s="10">
        <f>1*1.3</f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0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6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0"/>
        <v>358800</v>
      </c>
    </row>
    <row r="35" spans="1:6" s="18" customFormat="1" ht="17.25" x14ac:dyDescent="0.25">
      <c r="A35" s="15"/>
      <c r="B35" s="15" t="s">
        <v>35</v>
      </c>
      <c r="C35" s="16">
        <f t="shared" ref="C35:E35" si="1">SUM(C13:C34)</f>
        <v>29.13</v>
      </c>
      <c r="D35" s="16"/>
      <c r="E35" s="17">
        <f t="shared" si="1"/>
        <v>4268056</v>
      </c>
      <c r="F35" s="32">
        <f>+C35-'112-5 համեմատական'!F30</f>
        <v>0</v>
      </c>
    </row>
    <row r="36" spans="1:6" x14ac:dyDescent="0.25">
      <c r="F36" s="33">
        <f>+E35-'112-5 համեմատական'!H30</f>
        <v>0</v>
      </c>
    </row>
    <row r="37" spans="1:6" customFormat="1" ht="38.25" customHeight="1" x14ac:dyDescent="0.25">
      <c r="A37" s="23" t="s">
        <v>36</v>
      </c>
      <c r="B37" s="23"/>
      <c r="C37" s="23"/>
      <c r="D37" s="23"/>
      <c r="E37" s="23"/>
    </row>
    <row r="38" spans="1:6" customFormat="1" ht="15" x14ac:dyDescent="0.25">
      <c r="A38" s="19"/>
      <c r="B38" s="19"/>
      <c r="C38" s="19"/>
      <c r="D38" s="20"/>
      <c r="E38" s="20"/>
    </row>
    <row r="39" spans="1:6" customFormat="1" ht="106.5" customHeight="1" x14ac:dyDescent="0.25">
      <c r="A39" s="21" t="s">
        <v>37</v>
      </c>
      <c r="B39" s="4"/>
      <c r="C39" s="24"/>
      <c r="D39" s="24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6" bottom="0.28000000000000003" header="0.27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112-5 (գործող)</vt:lpstr>
      <vt:lpstr>112-5 համեմատական</vt:lpstr>
      <vt:lpstr>112-5 (նոր)</vt:lpstr>
      <vt:lpstr>'112-5 (գործող)'!Print_Area</vt:lpstr>
      <vt:lpstr>'112-5 (նոր)'!Print_Area</vt:lpstr>
      <vt:lpstr>'112-5 համեմատական'!Print_Area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2024-09-06T07:50:51Z</cp:lastPrinted>
  <dcterms:created xsi:type="dcterms:W3CDTF">2024-03-28T10:34:00Z</dcterms:created>
  <dcterms:modified xsi:type="dcterms:W3CDTF">2024-09-06T07:51:59Z</dcterms:modified>
</cp:coreProperties>
</file>