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DD07591-811F-4AB7-956B-F52263E624CD}" xr6:coauthVersionLast="47" xr6:coauthVersionMax="47" xr10:uidLastSave="{00000000-0000-0000-0000-000000000000}"/>
  <bookViews>
    <workbookView xWindow="-120" yWindow="-120" windowWidth="29040" windowHeight="15720" firstSheet="2" activeTab="2" xr2:uid="{671D224D-F238-4864-9308-54771CAC7871}"/>
  </bookViews>
  <sheets>
    <sheet name="112-5 (գործող)" sheetId="2" state="hidden" r:id="rId1"/>
    <sheet name="112-5 համեմատական" sheetId="1" state="hidden" r:id="rId2"/>
    <sheet name="112-5 (նոր)" sheetId="3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0">'112-5 (գործող)'!$A$1:$E$39</definedName>
    <definedName name="_xlnm.Print_Area" localSheetId="2">'112-5 (նոր)'!$A$1:$E$39</definedName>
    <definedName name="_xlnm.Print_Area" localSheetId="1">'112-5 համեմատական'!$A$1:$K$33</definedName>
    <definedName name="Tab1CodeCol" localSheetId="0">#REF!</definedName>
    <definedName name="Tab1CodeCol" localSheetId="2">#REF!</definedName>
    <definedName name="Tab1CodeCol" localSheetId="1">#REF!</definedName>
    <definedName name="Tab1CodeCol">#REF!</definedName>
    <definedName name="Tab1Col1" localSheetId="0">#REF!</definedName>
    <definedName name="Tab1Col1" localSheetId="2">#REF!</definedName>
    <definedName name="Tab1Col1" localSheetId="1">#REF!</definedName>
    <definedName name="Tab1Col1">#REF!</definedName>
    <definedName name="Tab1ColLast" localSheetId="0">#REF!</definedName>
    <definedName name="Tab1ColLast" localSheetId="2">#REF!</definedName>
    <definedName name="Tab1ColLast" localSheetId="1">#REF!</definedName>
    <definedName name="Tab1ColLast">#REF!</definedName>
    <definedName name="Tab1Row1" localSheetId="0">#REF!</definedName>
    <definedName name="Tab1Row1" localSheetId="2">#REF!</definedName>
    <definedName name="Tab1Row1" localSheetId="1">#REF!</definedName>
    <definedName name="Tab1Row1">#REF!</definedName>
    <definedName name="Tab1RowCode" localSheetId="0">#REF!</definedName>
    <definedName name="Tab1RowCode" localSheetId="2">#REF!</definedName>
    <definedName name="Tab1RowCode" localSheetId="1">#REF!</definedName>
    <definedName name="Tab1RowCode">#REF!</definedName>
    <definedName name="Tab1RowLast" localSheetId="0">#REF!</definedName>
    <definedName name="Tab1RowLast" localSheetId="2">#REF!</definedName>
    <definedName name="Tab1RowLast" localSheetId="1">#REF!</definedName>
    <definedName name="Tab1RowLast">#REF!</definedName>
    <definedName name="Tab2CodeCol" localSheetId="0">#REF!</definedName>
    <definedName name="Tab2CodeCol" localSheetId="2">#REF!</definedName>
    <definedName name="Tab2CodeCol" localSheetId="1">#REF!</definedName>
    <definedName name="Tab2CodeCol">#REF!</definedName>
    <definedName name="Tab2Col1" localSheetId="0">#REF!</definedName>
    <definedName name="Tab2Col1" localSheetId="2">#REF!</definedName>
    <definedName name="Tab2Col1" localSheetId="1">#REF!</definedName>
    <definedName name="Tab2Col1">#REF!</definedName>
    <definedName name="Tab2ColLast" localSheetId="0">#REF!</definedName>
    <definedName name="Tab2ColLast" localSheetId="2">#REF!</definedName>
    <definedName name="Tab2ColLast" localSheetId="1">#REF!</definedName>
    <definedName name="Tab2ColLast">#REF!</definedName>
    <definedName name="Tab2Row1" localSheetId="0">#REF!</definedName>
    <definedName name="Tab2Row1" localSheetId="2">#REF!</definedName>
    <definedName name="Tab2Row1" localSheetId="1">#REF!</definedName>
    <definedName name="Tab2Row1">#REF!</definedName>
    <definedName name="Tab2RowCode" localSheetId="0">#REF!</definedName>
    <definedName name="Tab2RowCode" localSheetId="2">#REF!</definedName>
    <definedName name="Tab2RowCode" localSheetId="1">#REF!</definedName>
    <definedName name="Tab2RowCode">#REF!</definedName>
    <definedName name="Tab2RowLast" localSheetId="0">#REF!</definedName>
    <definedName name="Tab2RowLast" localSheetId="2">#REF!</definedName>
    <definedName name="Tab2RowLast" localSheetId="1">#REF!</definedName>
    <definedName name="Tab2RowLast">#REF!</definedName>
    <definedName name="Tab3CodeCol" localSheetId="0">#REF!</definedName>
    <definedName name="Tab3CodeCol" localSheetId="2">#REF!</definedName>
    <definedName name="Tab3CodeCol" localSheetId="1">#REF!</definedName>
    <definedName name="Tab3CodeCol">#REF!</definedName>
    <definedName name="Tab3Col1" localSheetId="0">#REF!</definedName>
    <definedName name="Tab3Col1" localSheetId="2">#REF!</definedName>
    <definedName name="Tab3Col1" localSheetId="1">#REF!</definedName>
    <definedName name="Tab3Col1">#REF!</definedName>
    <definedName name="Tab3ColLast" localSheetId="0">#REF!</definedName>
    <definedName name="Tab3ColLast" localSheetId="2">#REF!</definedName>
    <definedName name="Tab3ColLast" localSheetId="1">#REF!</definedName>
    <definedName name="Tab3ColLast">#REF!</definedName>
    <definedName name="Tab3Row1" localSheetId="0">#REF!</definedName>
    <definedName name="Tab3Row1" localSheetId="2">#REF!</definedName>
    <definedName name="Tab3Row1" localSheetId="1">#REF!</definedName>
    <definedName name="Tab3Row1">#REF!</definedName>
    <definedName name="Tab3RowLast" localSheetId="0">#REF!</definedName>
    <definedName name="Tab3RowLast" localSheetId="2">#REF!</definedName>
    <definedName name="Tab3RowLast" localSheetId="1">#REF!</definedName>
    <definedName name="Tab3RowLast">#REF!</definedName>
    <definedName name="Tab4CodeCol" localSheetId="0">#REF!</definedName>
    <definedName name="Tab4CodeCol" localSheetId="2">#REF!</definedName>
    <definedName name="Tab4CodeCol" localSheetId="1">#REF!</definedName>
    <definedName name="Tab4CodeCol">#REF!</definedName>
    <definedName name="Tab4Col1" localSheetId="0">#REF!</definedName>
    <definedName name="Tab4Col1" localSheetId="2">#REF!</definedName>
    <definedName name="Tab4Col1" localSheetId="1">#REF!</definedName>
    <definedName name="Tab4Col1">#REF!</definedName>
    <definedName name="Tab4ColLast" localSheetId="0">#REF!</definedName>
    <definedName name="Tab4ColLast" localSheetId="2">#REF!</definedName>
    <definedName name="Tab4ColLast" localSheetId="1">#REF!</definedName>
    <definedName name="Tab4ColLast">#REF!</definedName>
    <definedName name="Tab4Row1" localSheetId="0">#REF!</definedName>
    <definedName name="Tab4Row1" localSheetId="2">#REF!</definedName>
    <definedName name="Tab4Row1" localSheetId="1">#REF!</definedName>
    <definedName name="Tab4Row1">#REF!</definedName>
    <definedName name="Tab4RowLast" localSheetId="0">#REF!</definedName>
    <definedName name="Tab4RowLast" localSheetId="2">#REF!</definedName>
    <definedName name="Tab4RowLast" localSheetId="1">#REF!</definedName>
    <definedName name="Tab4RowLast">#REF!</definedName>
    <definedName name="Tab5CodeCol" localSheetId="0">#REF!</definedName>
    <definedName name="Tab5CodeCol" localSheetId="2">#REF!</definedName>
    <definedName name="Tab5CodeCol" localSheetId="1">#REF!</definedName>
    <definedName name="Tab5CodeCol">#REF!</definedName>
    <definedName name="Tab5Col1" localSheetId="0">#REF!</definedName>
    <definedName name="Tab5Col1" localSheetId="2">#REF!</definedName>
    <definedName name="Tab5Col1" localSheetId="1">#REF!</definedName>
    <definedName name="Tab5Col1">#REF!</definedName>
    <definedName name="Tab5ColLast" localSheetId="0">#REF!</definedName>
    <definedName name="Tab5ColLast" localSheetId="2">#REF!</definedName>
    <definedName name="Tab5ColLast" localSheetId="1">#REF!</definedName>
    <definedName name="Tab5ColLast">#REF!</definedName>
    <definedName name="Tab5Row1" localSheetId="0">#REF!</definedName>
    <definedName name="Tab5Row1" localSheetId="2">#REF!</definedName>
    <definedName name="Tab5Row1" localSheetId="1">#REF!</definedName>
    <definedName name="Tab5Row1">#REF!</definedName>
    <definedName name="Tab5RowLast" localSheetId="0">#REF!</definedName>
    <definedName name="Tab5RowLast" localSheetId="2">#REF!</definedName>
    <definedName name="Tab5RowLast" localSheetId="1">#REF!</definedName>
    <definedName name="Tab5RowLast">#REF!</definedName>
    <definedName name="Tab6CodeCol" localSheetId="0">#REF!</definedName>
    <definedName name="Tab6CodeCol" localSheetId="2">#REF!</definedName>
    <definedName name="Tab6CodeCol" localSheetId="1">#REF!</definedName>
    <definedName name="Tab6CodeCol">#REF!</definedName>
    <definedName name="Tab6Col1" localSheetId="0">#REF!</definedName>
    <definedName name="Tab6Col1" localSheetId="2">#REF!</definedName>
    <definedName name="Tab6Col1" localSheetId="1">#REF!</definedName>
    <definedName name="Tab6Col1">#REF!</definedName>
    <definedName name="Tab6ColLast" localSheetId="0">#REF!</definedName>
    <definedName name="Tab6ColLast" localSheetId="2">#REF!</definedName>
    <definedName name="Tab6ColLast" localSheetId="1">#REF!</definedName>
    <definedName name="Tab6ColLast">#REF!</definedName>
    <definedName name="Tab6Row1" localSheetId="0">#REF!</definedName>
    <definedName name="Tab6Row1" localSheetId="2">#REF!</definedName>
    <definedName name="Tab6Row1" localSheetId="1">#REF!</definedName>
    <definedName name="Tab6Row1">#REF!</definedName>
    <definedName name="Tab6RowLast" localSheetId="0">#REF!</definedName>
    <definedName name="Tab6RowLast" localSheetId="2">#REF!</definedName>
    <definedName name="Tab6RowLast" localSheetId="1">#REF!</definedName>
    <definedName name="Tab6RowLast">#REF!</definedName>
    <definedName name="Tab7CodeCol" localSheetId="0">#REF!</definedName>
    <definedName name="Tab7CodeCol" localSheetId="2">#REF!</definedName>
    <definedName name="Tab7CodeCol" localSheetId="1">#REF!</definedName>
    <definedName name="Tab7CodeCol">#REF!</definedName>
    <definedName name="Tab7Col1" localSheetId="0">#REF!</definedName>
    <definedName name="Tab7Col1" localSheetId="2">#REF!</definedName>
    <definedName name="Tab7Col1" localSheetId="1">#REF!</definedName>
    <definedName name="Tab7Col1">#REF!</definedName>
    <definedName name="Tab7ColLast" localSheetId="0">#REF!</definedName>
    <definedName name="Tab7ColLast" localSheetId="2">#REF!</definedName>
    <definedName name="Tab7ColLast" localSheetId="1">#REF!</definedName>
    <definedName name="Tab7ColLast">#REF!</definedName>
    <definedName name="Tab7Row1" localSheetId="0">#REF!</definedName>
    <definedName name="Tab7Row1" localSheetId="2">#REF!</definedName>
    <definedName name="Tab7Row1" localSheetId="1">#REF!</definedName>
    <definedName name="Tab7Row1">#REF!</definedName>
    <definedName name="Tab7RowCode" localSheetId="0">#REF!</definedName>
    <definedName name="Tab7RowCode" localSheetId="2">#REF!</definedName>
    <definedName name="Tab7RowCode" localSheetId="1">#REF!</definedName>
    <definedName name="Tab7RowCode">#REF!</definedName>
    <definedName name="Tab7RowLast" localSheetId="0">#REF!</definedName>
    <definedName name="Tab7RowLast" localSheetId="2">#REF!</definedName>
    <definedName name="Tab7RowLast" localSheetId="1">#REF!</definedName>
    <definedName name="Tab7RowLast">#REF!</definedName>
    <definedName name="աղբ" localSheetId="0">#REF!</definedName>
    <definedName name="աղբ" localSheetId="2">#REF!</definedName>
    <definedName name="աղբ" localSheetId="1">#REF!</definedName>
    <definedName name="աղբ">#REF!</definedName>
    <definedName name="այլ" localSheetId="0">#REF!</definedName>
    <definedName name="այլ" localSheetId="2">#REF!</definedName>
    <definedName name="այլ" localSheetId="1">#REF!</definedName>
    <definedName name="այլ">#REF!</definedName>
    <definedName name="բժ" localSheetId="0">#REF!</definedName>
    <definedName name="բժ" localSheetId="2">#REF!</definedName>
    <definedName name="բժ" localSheetId="1">#REF!</definedName>
    <definedName name="բժ">#REF!</definedName>
    <definedName name="գնում1" localSheetId="0">#REF!</definedName>
    <definedName name="գնում1" localSheetId="2">#REF!</definedName>
    <definedName name="գնում1" localSheetId="1">#REF!</definedName>
    <definedName name="գնում1">#REF!</definedName>
    <definedName name="գնում2" localSheetId="0">#REF!</definedName>
    <definedName name="գնում2" localSheetId="2">#REF!</definedName>
    <definedName name="գնում2" localSheetId="1">#REF!</definedName>
    <definedName name="գնում2">#REF!</definedName>
    <definedName name="գնում3" localSheetId="0">#REF!</definedName>
    <definedName name="գնում3" localSheetId="2">#REF!</definedName>
    <definedName name="գնում3" localSheetId="1">#REF!</definedName>
    <definedName name="գնում3">#REF!</definedName>
    <definedName name="գույք1" localSheetId="0">#REF!</definedName>
    <definedName name="գույք1" localSheetId="2">#REF!</definedName>
    <definedName name="գույք1" localSheetId="1">#REF!</definedName>
    <definedName name="գույք1">#REF!</definedName>
    <definedName name="գույք2" localSheetId="0">#REF!</definedName>
    <definedName name="գույք2" localSheetId="2">#REF!</definedName>
    <definedName name="գույք2" localSheetId="1">#REF!</definedName>
    <definedName name="գույք2">#REF!</definedName>
    <definedName name="գույք3" localSheetId="0">#REF!</definedName>
    <definedName name="գույք3" localSheetId="2">#REF!</definedName>
    <definedName name="գույք3" localSheetId="1">#REF!</definedName>
    <definedName name="գույք3">#REF!</definedName>
    <definedName name="գր" localSheetId="0">#REF!</definedName>
    <definedName name="գր" localSheetId="2">#REF!</definedName>
    <definedName name="գր" localSheetId="1">#REF!</definedName>
    <definedName name="գր">#REF!</definedName>
    <definedName name="երեք" localSheetId="0">[2]Բանաձև!$B$7</definedName>
    <definedName name="երեք" localSheetId="2">[2]Բանաձև!$B$7</definedName>
    <definedName name="երեք" localSheetId="1">[2]Բանաձև!$B$7</definedName>
    <definedName name="երեք">#REF!</definedName>
    <definedName name="երկու" localSheetId="0">[2]Բանաձև!$B$8</definedName>
    <definedName name="երկու" localSheetId="2">[2]Բանաձև!$B$8</definedName>
    <definedName name="երկու" localSheetId="1">[2]Բանաձև!$B$8</definedName>
    <definedName name="երկու">#REF!</definedName>
    <definedName name="կապ1" localSheetId="0">#REF!</definedName>
    <definedName name="կապ1" localSheetId="2">#REF!</definedName>
    <definedName name="կապ1" localSheetId="1">#REF!</definedName>
    <definedName name="կապ1">#REF!</definedName>
    <definedName name="կապ2" localSheetId="0">#REF!</definedName>
    <definedName name="կապ2" localSheetId="2">#REF!</definedName>
    <definedName name="կապ2" localSheetId="1">#REF!</definedName>
    <definedName name="կապ2">#REF!</definedName>
    <definedName name="կապ3" localSheetId="0">#REF!</definedName>
    <definedName name="կապ3" localSheetId="2">#REF!</definedName>
    <definedName name="կապ3" localSheetId="1">#REF!</definedName>
    <definedName name="կապ3">#REF!</definedName>
    <definedName name="հինգ" localSheetId="0">[2]Բանաձև!$B$5</definedName>
    <definedName name="հինգ" localSheetId="2">[2]Բանաձև!$B$5</definedName>
    <definedName name="հինգ" localSheetId="1">[2]Բանաձև!$B$5</definedName>
    <definedName name="հինգ">#REF!</definedName>
    <definedName name="հծ" localSheetId="0">#REF!</definedName>
    <definedName name="հծ" localSheetId="2">#REF!</definedName>
    <definedName name="հծ" localSheetId="1">#REF!</definedName>
    <definedName name="հծ">#REF!</definedName>
    <definedName name="մեկ" localSheetId="0">[2]Բանաձև!$B$9</definedName>
    <definedName name="մեկ" localSheetId="2">[2]Բանաձև!$B$9</definedName>
    <definedName name="մեկ" localSheetId="1">[2]Բանաձև!$B$9</definedName>
    <definedName name="մեկ">#REF!</definedName>
    <definedName name="յոթ" localSheetId="0">[2]Բանաձև!$B$3</definedName>
    <definedName name="յոթ" localSheetId="2">[2]Բանաձև!$B$3</definedName>
    <definedName name="յոթ" localSheetId="1">[2]Բանաձև!$B$3</definedName>
    <definedName name="յոթ">#REF!</definedName>
    <definedName name="ութ" localSheetId="0">[2]Բանաձև!$B$2</definedName>
    <definedName name="ութ" localSheetId="2">[2]Բանաձև!$B$2</definedName>
    <definedName name="ութ" localSheetId="1">[2]Բանաձև!$B$2</definedName>
    <definedName name="ութ">#REF!</definedName>
    <definedName name="ուս1" localSheetId="0">#REF!</definedName>
    <definedName name="ուս1" localSheetId="2">#REF!</definedName>
    <definedName name="ուս1" localSheetId="1">#REF!</definedName>
    <definedName name="ուս1">#REF!</definedName>
    <definedName name="ուս2" localSheetId="0">#REF!</definedName>
    <definedName name="ուս2" localSheetId="2">#REF!</definedName>
    <definedName name="ուս2" localSheetId="1">#REF!</definedName>
    <definedName name="ուս2">#REF!</definedName>
    <definedName name="ուս3" localSheetId="0">#REF!</definedName>
    <definedName name="ուս3" localSheetId="2">#REF!</definedName>
    <definedName name="ուս3" localSheetId="1">#REF!</definedName>
    <definedName name="ուս3">#REF!</definedName>
    <definedName name="չորս" localSheetId="0">[2]Բանաձև!$B$6</definedName>
    <definedName name="չորս" localSheetId="2">[2]Բանաձև!$B$6</definedName>
    <definedName name="չորս" localSheetId="1">[2]Բանաձև!$B$6</definedName>
    <definedName name="չորս">#REF!</definedName>
    <definedName name="սգ" localSheetId="0">#REF!</definedName>
    <definedName name="սգ" localSheetId="2">#REF!</definedName>
    <definedName name="սգ" localSheetId="1">#REF!</definedName>
    <definedName name="սգ">#REF!</definedName>
    <definedName name="վեց" localSheetId="0">[2]Բանաձև!$B$4</definedName>
    <definedName name="վեց" localSheetId="2">[2]Բանաձև!$B$4</definedName>
    <definedName name="վեց" localSheetId="1">[2]Բանաձև!$B$4</definedName>
    <definedName name="վեց">#REF!</definedName>
    <definedName name="տնտ" localSheetId="0">#REF!</definedName>
    <definedName name="տնտ" localSheetId="2">#REF!</definedName>
    <definedName name="տնտ" localSheetId="1">#REF!</definedName>
    <definedName name="տնտ">#REF!</definedName>
    <definedName name="օր" localSheetId="0">#REF!</definedName>
    <definedName name="օր" localSheetId="2">#REF!</definedName>
    <definedName name="օր" localSheetId="1">#REF!</definedName>
    <definedName name="օր">#REF!</definedName>
    <definedName name="ֆգֆհֆգհֆհգ" localSheetId="0">#REF!</definedName>
    <definedName name="ֆգֆհֆգհֆհգ" localSheetId="2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9" i="3" l="1"/>
  <c r="F14" i="1"/>
  <c r="J14" i="1"/>
  <c r="I14" i="1"/>
  <c r="H29" i="1" l="1"/>
  <c r="H28" i="1"/>
  <c r="H27" i="1"/>
  <c r="H26" i="1"/>
  <c r="H25" i="1"/>
  <c r="H24" i="1"/>
  <c r="H23" i="1"/>
  <c r="H22" i="1"/>
  <c r="H21" i="1"/>
  <c r="H20" i="1"/>
  <c r="H19" i="1"/>
  <c r="F18" i="1"/>
  <c r="H18" i="1" s="1"/>
  <c r="F17" i="1"/>
  <c r="H17" i="1" s="1"/>
  <c r="H16" i="1"/>
  <c r="H15" i="1"/>
  <c r="H14" i="1"/>
  <c r="K14" i="1" s="1"/>
  <c r="F13" i="1"/>
  <c r="H13" i="1" s="1"/>
  <c r="H12" i="1"/>
  <c r="F11" i="1"/>
  <c r="H10" i="1"/>
  <c r="H9" i="1"/>
  <c r="H8" i="1"/>
  <c r="E34" i="3"/>
  <c r="E33" i="3"/>
  <c r="E32" i="3"/>
  <c r="E31" i="3"/>
  <c r="E30" i="3"/>
  <c r="E29" i="3"/>
  <c r="E28" i="3"/>
  <c r="E27" i="3"/>
  <c r="E26" i="3"/>
  <c r="E25" i="3"/>
  <c r="E24" i="3"/>
  <c r="C23" i="3"/>
  <c r="E23" i="3" s="1"/>
  <c r="C22" i="3"/>
  <c r="E22" i="3" s="1"/>
  <c r="E21" i="3"/>
  <c r="E20" i="3"/>
  <c r="E19" i="3"/>
  <c r="C18" i="3"/>
  <c r="E18" i="3" s="1"/>
  <c r="E17" i="3"/>
  <c r="C16" i="3"/>
  <c r="E16" i="3" s="1"/>
  <c r="E15" i="3"/>
  <c r="E14" i="3"/>
  <c r="E13" i="3"/>
  <c r="E35" i="3" s="1"/>
  <c r="F36" i="3" s="1"/>
  <c r="E34" i="2"/>
  <c r="E33" i="2"/>
  <c r="E32" i="2"/>
  <c r="E31" i="2"/>
  <c r="E30" i="2"/>
  <c r="E29" i="2"/>
  <c r="E28" i="2"/>
  <c r="E27" i="2"/>
  <c r="E26" i="2"/>
  <c r="E25" i="2"/>
  <c r="E24" i="2"/>
  <c r="E23" i="2"/>
  <c r="C23" i="2"/>
  <c r="C22" i="2"/>
  <c r="E22" i="2" s="1"/>
  <c r="E21" i="2"/>
  <c r="E20" i="2"/>
  <c r="C19" i="2"/>
  <c r="E19" i="2" s="1"/>
  <c r="C18" i="2"/>
  <c r="E18" i="2" s="1"/>
  <c r="E17" i="2"/>
  <c r="C16" i="2"/>
  <c r="E16" i="2" s="1"/>
  <c r="E15" i="2"/>
  <c r="E14" i="2"/>
  <c r="E13" i="2"/>
  <c r="E35" i="2" s="1"/>
  <c r="E29" i="1"/>
  <c r="E28" i="1"/>
  <c r="E27" i="1"/>
  <c r="E26" i="1"/>
  <c r="E25" i="1"/>
  <c r="E24" i="1"/>
  <c r="E23" i="1"/>
  <c r="E22" i="1"/>
  <c r="E21" i="1"/>
  <c r="E20" i="1"/>
  <c r="E19" i="1"/>
  <c r="C18" i="1"/>
  <c r="E18" i="1" s="1"/>
  <c r="C17" i="1"/>
  <c r="E17" i="1" s="1"/>
  <c r="E16" i="1"/>
  <c r="E15" i="1"/>
  <c r="C14" i="1"/>
  <c r="E14" i="1" s="1"/>
  <c r="C13" i="1"/>
  <c r="E13" i="1" s="1"/>
  <c r="E12" i="1"/>
  <c r="C11" i="1"/>
  <c r="E11" i="1" s="1"/>
  <c r="E10" i="1"/>
  <c r="E9" i="1"/>
  <c r="E8" i="1"/>
  <c r="I30" i="1" l="1"/>
  <c r="F30" i="1"/>
  <c r="H11" i="1"/>
  <c r="K30" i="1"/>
  <c r="H30" i="1"/>
  <c r="C35" i="3"/>
  <c r="F35" i="3" s="1"/>
  <c r="C35" i="2"/>
  <c r="E30" i="1"/>
  <c r="C30" i="1"/>
</calcChain>
</file>

<file path=xl/sharedStrings.xml><?xml version="1.0" encoding="utf-8"?>
<sst xmlns="http://schemas.openxmlformats.org/spreadsheetml/2006/main" count="120" uniqueCount="46">
  <si>
    <t>Հավելված 107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</si>
  <si>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</si>
  <si>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</si>
  <si>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</si>
  <si>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</si>
  <si>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Հ.112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</si>
  <si>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</si>
  <si>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</si>
  <si>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</si>
  <si>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</si>
  <si>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</si>
  <si>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
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</si>
  <si>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</si>
  <si>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</si>
  <si>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</si>
  <si>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</si>
  <si>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</si>
  <si>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</si>
  <si>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</si>
  <si>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</si>
  <si>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</si>
  <si>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</si>
  <si>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</si>
  <si>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</si>
  <si>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</si>
  <si>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</si>
  <si>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</si>
  <si>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</si>
  <si>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Լվացարար</t>
  </si>
  <si>
    <t>Տնտեսվար</t>
  </si>
  <si>
    <t>Օժանդակ բանվոր</t>
  </si>
  <si>
    <t>Փականագործ - էլեկտրամոնտյոր</t>
  </si>
  <si>
    <t>Հավաքարար</t>
  </si>
  <si>
    <t>Դռնապան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</si>
  <si>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</si>
  <si>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</si>
  <si>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</si>
  <si>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</si>
  <si>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</si>
  <si>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</si>
  <si>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>ՀԱՍՏԻՔԱՑՈՒՑԱԿԻ ԵՎ ՊԱՇՏՈՆԱՅԻՆ ԴՐՈՒՅՔԱՉԱՓԵՐԻ</t>
  </si>
  <si>
    <t>Գործող</t>
  </si>
  <si>
    <t>Առաջարկվող</t>
  </si>
  <si>
    <t>Տարբերություն</t>
  </si>
  <si>
    <t>Հաստիքի ամսական պաշտոնային դրույքաչափը</t>
  </si>
  <si>
    <t>Հավելված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</si>
</sst>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4" fillId="0" borderId="0" xfId="0" applyFont="1" applyAlignment="1">
      <alignment vertical="center"/>
    </xf>
    <xf numFmtId="4" fontId="5" fillId="3" borderId="0" xfId="0" applyNumberFormat="1" applyFont="1" applyFill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BFC36517-46F5-48AF-BAB0-F7F5867901A4}"/>
    <cellStyle name="Normal_37-hastiqacucak" xfId="2" xr:uid="{C2DFA9B8-52F4-45D7-B456-F684E94C418E}"/>
    <cellStyle name="Normal_Sheet1" xfId="1" xr:uid="{60AB8FF2-76F7-4058-B664-1E436E4E62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n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UwBlAHAAIAAxADYAIAAyADAAMgA0ACAAMwA6ADAAMwAgAFAATQAAAAAAAAAAAAAAAAAAAAAAAAAAAAAAAAAAAAAAAAAAAAAAAAAAAAAAAAAAAAAAAAAAAAAAAAAAAAAAAAAAAAAAAAAAAAAAAAAAAAAAAAAAAAAAAAAAAAAAAADoBwkAAQAQAA8AAw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5MTYxMTAzNDhaMCMGCSqGSIb3DQEJBDEWBBSsW2YvSjvKyfPRnex7pEw068ahfjArBgsqhkiG9w0BCRACDDEcMBowGDAWBBRE5xMFRVajmd/v2Zzf5CvSbEm8HjANBgkqhkiG9w0BAQEFAASCAQCmNdAnXMqReh/Vf9Q52stxWULIFLqMVRNJ/hjWOtGTIYQe40lJw2tiR4fSugjsJ9/lKnHCn9/uwAdfWQY6u61SQlqs1pwJP6Zp8SvxqQ/Hg4zOW2/Xb3b0BVq9sjLcHJfgTIhuY/z0W9Wy+iXaK6H7V9biXghr76475g6mQFnYe3zSPMBRHBKRcIHAPgVRyGNp6kYu+tRagU3aSPuVAvrjGiryc17yePQCIJo493IpKYApbnKdu6t9se7uD7BvvfGxl8xKUQ1Vu+R+diI3xwabHa2YfWJNWZifn6UqsLNUGPPHSXkyKmqoSfxuYS8bqThAKaeYtBhhJXN6GxIsgNaH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38</xdr:row>
          <xdr:rowOff>0</xdr:rowOff>
        </xdr:from>
        <xdr:to>
          <xdr:col>3</xdr:col>
          <xdr:colOff>1625600</xdr:colOff>
          <xdr:row>38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F51EFB8-88F5-AFFB-82F2-A2902D6FC98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ana.Martirosyan/Desktop/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E46EF-327D-49AD-B0C2-A871983BA8AD}">
  <sheetPr>
    <tabColor theme="4" tint="0.59999389629810485"/>
  </sheetPr>
  <dimension ref="A1:E39"/>
  <sheetViews>
    <sheetView view="pageBreakPreview" topLeftCell="A13" zoomScale="70" zoomScaleNormal="80" zoomScaleSheetLayoutView="70" workbookViewId="0">
      <selection activeCell="I15" sqref="I15:K29"/>
    </sheetView>
  </sheetViews>
  <sheetFormatPr defaultRowHeight="16.5" x14ac:dyDescent="0.25"/>
  <cols>
    <col min="1" max="1" width="3.85546875" style="4" customWidth="1"/>
    <col min="2" max="2" width="44" style="4" customWidth="1"/>
    <col min="3" max="3" width="13.7109375" style="4" customWidth="1"/>
    <col min="4" max="4" width="25.85546875" style="4" customWidth="1"/>
    <col min="5" max="5" width="24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8" t="s">
        <v>0</v>
      </c>
      <c r="E1" s="28"/>
    </row>
    <row r="2" spans="1:5" customFormat="1" ht="21.75" customHeight="1" x14ac:dyDescent="0.25">
      <c r="A2" s="1"/>
      <c r="B2" s="2"/>
      <c r="C2" s="2"/>
      <c r="D2" s="28" t="s">
        <v>1</v>
      </c>
      <c r="E2" s="28"/>
    </row>
    <row r="3" spans="1:5" customFormat="1" ht="21.75" customHeight="1" x14ac:dyDescent="0.25">
      <c r="A3" s="1"/>
      <c r="B3" s="2"/>
      <c r="C3" s="2"/>
      <c r="D3" s="28" t="s">
        <v>2</v>
      </c>
      <c r="E3" s="28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41.25" customHeight="1" x14ac:dyDescent="0.25">
      <c r="A7" s="29" t="s">
        <v>5</v>
      </c>
      <c r="B7" s="29"/>
      <c r="C7" s="29"/>
      <c r="D7" s="29"/>
      <c r="E7" s="29"/>
    </row>
    <row r="8" spans="1:5" ht="17.25" customHeight="1" x14ac:dyDescent="0.25">
      <c r="A8" s="29" t="s">
        <v>6</v>
      </c>
      <c r="B8" s="29"/>
      <c r="C8" s="29"/>
      <c r="D8" s="29"/>
      <c r="E8" s="29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30" t="s">
        <v>8</v>
      </c>
      <c r="B10" s="30" t="s">
        <v>9</v>
      </c>
      <c r="C10" s="30" t="s">
        <v>10</v>
      </c>
      <c r="D10" s="30" t="s">
        <v>11</v>
      </c>
      <c r="E10" s="30" t="s">
        <v>12</v>
      </c>
    </row>
    <row r="11" spans="1:5" ht="30.75" customHeight="1" x14ac:dyDescent="0.25">
      <c r="A11" s="30"/>
      <c r="B11" s="30"/>
      <c r="C11" s="30"/>
      <c r="D11" s="30"/>
      <c r="E11" s="30"/>
    </row>
    <row r="12" spans="1:5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216320</v>
      </c>
      <c r="E13" s="12">
        <f>C13*D13</f>
        <v>216320</v>
      </c>
    </row>
    <row r="14" spans="1:5" ht="35.25" customHeight="1" x14ac:dyDescent="0.25">
      <c r="A14" s="13">
        <v>2</v>
      </c>
      <c r="B14" s="9" t="s">
        <v>14</v>
      </c>
      <c r="C14" s="10">
        <v>1</v>
      </c>
      <c r="D14" s="14">
        <v>164320</v>
      </c>
      <c r="E14" s="12">
        <f t="shared" ref="E14:E34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4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4*1.17</f>
        <v>4.68</v>
      </c>
      <c r="D16" s="14">
        <v>161200</v>
      </c>
      <c r="E16" s="12">
        <f t="shared" si="0"/>
        <v>754416</v>
      </c>
    </row>
    <row r="17" spans="1:5" ht="17.25" x14ac:dyDescent="0.25">
      <c r="A17" s="8">
        <v>5</v>
      </c>
      <c r="B17" s="9" t="s">
        <v>17</v>
      </c>
      <c r="C17" s="10">
        <v>1.4</v>
      </c>
      <c r="D17" s="14">
        <v>161200</v>
      </c>
      <c r="E17" s="12">
        <f t="shared" si="0"/>
        <v>225680</v>
      </c>
    </row>
    <row r="18" spans="1:5" ht="17.25" x14ac:dyDescent="0.25">
      <c r="A18" s="13">
        <v>6</v>
      </c>
      <c r="B18" s="9" t="s">
        <v>18</v>
      </c>
      <c r="C18" s="10">
        <f>5*0.25</f>
        <v>1.25</v>
      </c>
      <c r="D18" s="14">
        <v>161200</v>
      </c>
      <c r="E18" s="12">
        <f t="shared" si="0"/>
        <v>201500</v>
      </c>
    </row>
    <row r="19" spans="1:5" ht="17.25" x14ac:dyDescent="0.25">
      <c r="A19" s="8">
        <v>7</v>
      </c>
      <c r="B19" s="9" t="s">
        <v>19</v>
      </c>
      <c r="C19" s="10">
        <f>2*0.25</f>
        <v>0.5</v>
      </c>
      <c r="D19" s="14">
        <v>161200</v>
      </c>
      <c r="E19" s="12">
        <f t="shared" si="0"/>
        <v>80600</v>
      </c>
    </row>
    <row r="20" spans="1:5" ht="17.25" x14ac:dyDescent="0.25">
      <c r="A20" s="13">
        <v>8</v>
      </c>
      <c r="B20" s="9" t="s">
        <v>20</v>
      </c>
      <c r="C20" s="10">
        <v>1</v>
      </c>
      <c r="D20" s="14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0">
        <v>1</v>
      </c>
      <c r="D21" s="14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22</v>
      </c>
      <c r="C22" s="10">
        <f>1*4</f>
        <v>4</v>
      </c>
      <c r="D22" s="14">
        <v>150800</v>
      </c>
      <c r="E22" s="12">
        <f t="shared" si="0"/>
        <v>603200</v>
      </c>
    </row>
    <row r="23" spans="1:5" ht="37.5" customHeight="1" x14ac:dyDescent="0.25">
      <c r="A23" s="8">
        <v>11</v>
      </c>
      <c r="B23" s="9" t="s">
        <v>23</v>
      </c>
      <c r="C23" s="10">
        <f>1*1.3</f>
        <v>1.3</v>
      </c>
      <c r="D23" s="14">
        <v>150800</v>
      </c>
      <c r="E23" s="12">
        <f t="shared" si="0"/>
        <v>196040</v>
      </c>
    </row>
    <row r="24" spans="1:5" ht="17.25" x14ac:dyDescent="0.25">
      <c r="A24" s="13">
        <v>12</v>
      </c>
      <c r="B24" s="9" t="s">
        <v>24</v>
      </c>
      <c r="C24" s="10">
        <v>1</v>
      </c>
      <c r="D24" s="14">
        <v>119600</v>
      </c>
      <c r="E24" s="12">
        <f t="shared" si="0"/>
        <v>119600</v>
      </c>
    </row>
    <row r="25" spans="1:5" ht="17.25" x14ac:dyDescent="0.25">
      <c r="A25" s="8">
        <v>13</v>
      </c>
      <c r="B25" s="9" t="s">
        <v>25</v>
      </c>
      <c r="C25" s="10">
        <v>1</v>
      </c>
      <c r="D25" s="14">
        <v>135200</v>
      </c>
      <c r="E25" s="12">
        <f t="shared" si="0"/>
        <v>135200</v>
      </c>
    </row>
    <row r="26" spans="1:5" ht="17.25" x14ac:dyDescent="0.25">
      <c r="A26" s="13">
        <v>14</v>
      </c>
      <c r="B26" s="9" t="s">
        <v>26</v>
      </c>
      <c r="C26" s="10">
        <v>1</v>
      </c>
      <c r="D26" s="14">
        <v>124800</v>
      </c>
      <c r="E26" s="12">
        <f t="shared" si="0"/>
        <v>124800</v>
      </c>
    </row>
    <row r="27" spans="1:5" ht="17.25" x14ac:dyDescent="0.25">
      <c r="A27" s="8">
        <v>15</v>
      </c>
      <c r="B27" s="9" t="s">
        <v>27</v>
      </c>
      <c r="C27" s="10">
        <v>1</v>
      </c>
      <c r="D27" s="14">
        <v>119600</v>
      </c>
      <c r="E27" s="12">
        <f t="shared" si="0"/>
        <v>119600</v>
      </c>
    </row>
    <row r="28" spans="1:5" ht="17.25" x14ac:dyDescent="0.25">
      <c r="A28" s="13">
        <v>16</v>
      </c>
      <c r="B28" s="9" t="s">
        <v>28</v>
      </c>
      <c r="C28" s="10">
        <v>0.5</v>
      </c>
      <c r="D28" s="14">
        <v>119600</v>
      </c>
      <c r="E28" s="12">
        <f t="shared" si="0"/>
        <v>59800</v>
      </c>
    </row>
    <row r="29" spans="1:5" ht="17.25" x14ac:dyDescent="0.25">
      <c r="A29" s="8">
        <v>17</v>
      </c>
      <c r="B29" s="9" t="s">
        <v>29</v>
      </c>
      <c r="C29" s="10">
        <v>0.75</v>
      </c>
      <c r="D29" s="14">
        <v>124800</v>
      </c>
      <c r="E29" s="12">
        <f t="shared" si="0"/>
        <v>93600</v>
      </c>
    </row>
    <row r="30" spans="1:5" ht="17.25" x14ac:dyDescent="0.25">
      <c r="A30" s="13">
        <v>18</v>
      </c>
      <c r="B30" s="9" t="s">
        <v>30</v>
      </c>
      <c r="C30" s="10">
        <v>0.5</v>
      </c>
      <c r="D30" s="14">
        <v>119600</v>
      </c>
      <c r="E30" s="12">
        <f t="shared" si="0"/>
        <v>59800</v>
      </c>
    </row>
    <row r="31" spans="1:5" ht="17.25" x14ac:dyDescent="0.25">
      <c r="A31" s="8">
        <v>19</v>
      </c>
      <c r="B31" s="9" t="s">
        <v>31</v>
      </c>
      <c r="C31" s="10">
        <v>0.5</v>
      </c>
      <c r="D31" s="14">
        <v>119600</v>
      </c>
      <c r="E31" s="12">
        <f t="shared" si="0"/>
        <v>59800</v>
      </c>
    </row>
    <row r="32" spans="1:5" ht="17.25" x14ac:dyDescent="0.25">
      <c r="A32" s="13">
        <v>20</v>
      </c>
      <c r="B32" s="9" t="s">
        <v>32</v>
      </c>
      <c r="C32" s="10">
        <v>0.5</v>
      </c>
      <c r="D32" s="14">
        <v>119600</v>
      </c>
      <c r="E32" s="12">
        <f t="shared" si="0"/>
        <v>59800</v>
      </c>
    </row>
    <row r="33" spans="1:5" ht="17.25" x14ac:dyDescent="0.25">
      <c r="A33" s="8">
        <v>21</v>
      </c>
      <c r="B33" s="9" t="s">
        <v>33</v>
      </c>
      <c r="C33" s="10">
        <v>1</v>
      </c>
      <c r="D33" s="14">
        <v>119600</v>
      </c>
      <c r="E33" s="12">
        <f t="shared" si="0"/>
        <v>119600</v>
      </c>
    </row>
    <row r="34" spans="1:5" ht="17.25" x14ac:dyDescent="0.25">
      <c r="A34" s="13">
        <v>22</v>
      </c>
      <c r="B34" s="9" t="s">
        <v>34</v>
      </c>
      <c r="C34" s="10">
        <v>3</v>
      </c>
      <c r="D34" s="14">
        <v>119600</v>
      </c>
      <c r="E34" s="12">
        <f t="shared" si="0"/>
        <v>358800</v>
      </c>
    </row>
    <row r="35" spans="1:5" s="18" customFormat="1" ht="17.25" x14ac:dyDescent="0.25">
      <c r="A35" s="15"/>
      <c r="B35" s="15" t="s">
        <v>35</v>
      </c>
      <c r="C35" s="16">
        <f t="shared" ref="C35:E35" si="1">SUM(C13:C34)</f>
        <v>28.88</v>
      </c>
      <c r="D35" s="16"/>
      <c r="E35" s="17">
        <f t="shared" si="1"/>
        <v>4227756</v>
      </c>
    </row>
    <row r="37" spans="1:5" customFormat="1" ht="38.25" customHeight="1" x14ac:dyDescent="0.25">
      <c r="A37" s="26" t="s">
        <v>36</v>
      </c>
      <c r="B37" s="26"/>
      <c r="C37" s="26"/>
      <c r="D37" s="26"/>
      <c r="E37" s="26"/>
    </row>
    <row r="38" spans="1:5" customFormat="1" ht="15" x14ac:dyDescent="0.25">
      <c r="A38" s="19"/>
      <c r="B38" s="19"/>
      <c r="C38" s="19"/>
      <c r="D38" s="20"/>
      <c r="E38" s="20"/>
    </row>
    <row r="39" spans="1:5" customFormat="1" ht="106.5" customHeight="1" x14ac:dyDescent="0.25">
      <c r="A39" s="21" t="s">
        <v>37</v>
      </c>
      <c r="B39" s="4"/>
      <c r="C39" s="27"/>
      <c r="D39" s="27"/>
      <c r="E39" s="22" t="s">
        <v>38</v>
      </c>
    </row>
  </sheetData>
  <mergeCells count="12">
    <mergeCell ref="A37:E37"/>
    <mergeCell ref="C39:D39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75" bottom="0.75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D71DE-F5ED-4024-BC07-3B707DECEDE8}">
  <sheetPr>
    <tabColor theme="4" tint="0.59999389629810485"/>
    <pageSetUpPr fitToPage="1"/>
  </sheetPr>
  <dimension ref="A1:K33"/>
  <sheetViews>
    <sheetView view="pageBreakPreview" topLeftCell="A4" zoomScale="85" zoomScaleNormal="80" zoomScaleSheetLayoutView="85" workbookViewId="0">
      <selection activeCell="I15" sqref="I15:K29"/>
    </sheetView>
  </sheetViews>
  <sheetFormatPr defaultRowHeight="16.5" x14ac:dyDescent="0.25"/>
  <cols>
    <col min="1" max="1" width="3.85546875" style="4" customWidth="1"/>
    <col min="2" max="2" width="44" style="4" customWidth="1"/>
    <col min="3" max="3" width="13.7109375" style="4" customWidth="1"/>
    <col min="4" max="4" width="14.28515625" style="4" customWidth="1"/>
    <col min="5" max="5" width="18.42578125" style="4" customWidth="1"/>
    <col min="6" max="6" width="13.7109375" style="4" customWidth="1"/>
    <col min="7" max="7" width="20" style="4" customWidth="1"/>
    <col min="8" max="8" width="16" style="4" customWidth="1"/>
    <col min="9" max="9" width="13.7109375" style="4" customWidth="1"/>
    <col min="10" max="10" width="14.28515625" style="4" customWidth="1"/>
    <col min="11" max="11" width="17.85546875" style="4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11" customFormat="1" ht="17.25" x14ac:dyDescent="0.25">
      <c r="A1" s="29" t="s">
        <v>39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customFormat="1" ht="17.25" x14ac:dyDescent="0.25">
      <c r="A2" s="29" t="s">
        <v>5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customFormat="1" ht="17.25" x14ac:dyDescent="0.25">
      <c r="A3" s="29" t="s">
        <v>40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17.25" x14ac:dyDescent="0.25">
      <c r="A4" s="1"/>
      <c r="B4" s="1"/>
      <c r="D4" s="5"/>
      <c r="E4" s="6"/>
      <c r="G4" s="5"/>
      <c r="H4" s="6"/>
      <c r="J4" s="5"/>
      <c r="K4" s="6" t="s">
        <v>7</v>
      </c>
    </row>
    <row r="5" spans="1:11" x14ac:dyDescent="0.25">
      <c r="A5" s="30" t="s">
        <v>8</v>
      </c>
      <c r="B5" s="30" t="s">
        <v>9</v>
      </c>
      <c r="C5" s="31" t="s">
        <v>41</v>
      </c>
      <c r="D5" s="32"/>
      <c r="E5" s="33"/>
      <c r="F5" s="31" t="s">
        <v>42</v>
      </c>
      <c r="G5" s="32"/>
      <c r="H5" s="33"/>
      <c r="I5" s="31" t="s">
        <v>43</v>
      </c>
      <c r="J5" s="32"/>
      <c r="K5" s="33"/>
    </row>
    <row r="6" spans="1:11" ht="86.25" customHeight="1" x14ac:dyDescent="0.25">
      <c r="A6" s="30"/>
      <c r="B6" s="30"/>
      <c r="C6" s="7" t="s">
        <v>10</v>
      </c>
      <c r="D6" s="7" t="s">
        <v>44</v>
      </c>
      <c r="E6" s="7" t="s">
        <v>12</v>
      </c>
      <c r="F6" s="7" t="s">
        <v>10</v>
      </c>
      <c r="G6" s="7" t="s">
        <v>44</v>
      </c>
      <c r="H6" s="7" t="s">
        <v>12</v>
      </c>
      <c r="I6" s="7" t="s">
        <v>10</v>
      </c>
      <c r="J6" s="7" t="s">
        <v>44</v>
      </c>
      <c r="K6" s="7" t="s">
        <v>12</v>
      </c>
    </row>
    <row r="7" spans="1:1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</row>
    <row r="8" spans="1:11" ht="17.25" x14ac:dyDescent="0.25">
      <c r="A8" s="8">
        <v>1</v>
      </c>
      <c r="B8" s="9" t="s">
        <v>13</v>
      </c>
      <c r="C8" s="10">
        <v>1</v>
      </c>
      <c r="D8" s="11">
        <v>216320</v>
      </c>
      <c r="E8" s="12">
        <f>C8*D8</f>
        <v>216320</v>
      </c>
      <c r="F8" s="10">
        <v>1</v>
      </c>
      <c r="G8" s="11">
        <v>216320</v>
      </c>
      <c r="H8" s="12">
        <f>F8*G8</f>
        <v>216320</v>
      </c>
      <c r="I8" s="10"/>
      <c r="J8" s="11"/>
      <c r="K8" s="12"/>
    </row>
    <row r="9" spans="1:11" ht="35.25" customHeight="1" x14ac:dyDescent="0.25">
      <c r="A9" s="13">
        <v>2</v>
      </c>
      <c r="B9" s="9" t="s">
        <v>14</v>
      </c>
      <c r="C9" s="10">
        <v>1</v>
      </c>
      <c r="D9" s="14">
        <v>164320</v>
      </c>
      <c r="E9" s="12">
        <f t="shared" ref="E9:E29" si="0">C9*D9</f>
        <v>164320</v>
      </c>
      <c r="F9" s="10">
        <v>1</v>
      </c>
      <c r="G9" s="14">
        <v>164320</v>
      </c>
      <c r="H9" s="12">
        <f t="shared" ref="H9:H29" si="1">F9*G9</f>
        <v>164320</v>
      </c>
      <c r="I9" s="10"/>
      <c r="J9" s="14"/>
      <c r="K9" s="12"/>
    </row>
    <row r="10" spans="1:11" ht="17.25" x14ac:dyDescent="0.25">
      <c r="A10" s="8">
        <v>3</v>
      </c>
      <c r="B10" s="9" t="s">
        <v>15</v>
      </c>
      <c r="C10" s="10">
        <v>1</v>
      </c>
      <c r="D10" s="14">
        <v>152880</v>
      </c>
      <c r="E10" s="12">
        <f t="shared" si="0"/>
        <v>152880</v>
      </c>
      <c r="F10" s="10">
        <v>1</v>
      </c>
      <c r="G10" s="14">
        <v>152880</v>
      </c>
      <c r="H10" s="12">
        <f t="shared" si="1"/>
        <v>152880</v>
      </c>
      <c r="I10" s="10"/>
      <c r="J10" s="14"/>
      <c r="K10" s="12"/>
    </row>
    <row r="11" spans="1:11" ht="17.25" x14ac:dyDescent="0.25">
      <c r="A11" s="13">
        <v>4</v>
      </c>
      <c r="B11" s="9" t="s">
        <v>16</v>
      </c>
      <c r="C11" s="10">
        <f>4*1.17</f>
        <v>4.68</v>
      </c>
      <c r="D11" s="14">
        <v>161200</v>
      </c>
      <c r="E11" s="12">
        <f t="shared" si="0"/>
        <v>754416</v>
      </c>
      <c r="F11" s="10">
        <f>4*1.17</f>
        <v>4.68</v>
      </c>
      <c r="G11" s="14">
        <v>161200</v>
      </c>
      <c r="H11" s="12">
        <f t="shared" si="1"/>
        <v>754416</v>
      </c>
      <c r="I11" s="10"/>
      <c r="J11" s="14"/>
      <c r="K11" s="12"/>
    </row>
    <row r="12" spans="1:11" ht="17.25" x14ac:dyDescent="0.25">
      <c r="A12" s="8">
        <v>5</v>
      </c>
      <c r="B12" s="9" t="s">
        <v>17</v>
      </c>
      <c r="C12" s="10">
        <v>1.4</v>
      </c>
      <c r="D12" s="14">
        <v>161200</v>
      </c>
      <c r="E12" s="12">
        <f t="shared" si="0"/>
        <v>225680</v>
      </c>
      <c r="F12" s="10">
        <v>1.4</v>
      </c>
      <c r="G12" s="14">
        <v>161200</v>
      </c>
      <c r="H12" s="12">
        <f t="shared" si="1"/>
        <v>225680</v>
      </c>
      <c r="I12" s="10"/>
      <c r="J12" s="14"/>
      <c r="K12" s="12"/>
    </row>
    <row r="13" spans="1:11" ht="17.25" x14ac:dyDescent="0.25">
      <c r="A13" s="13">
        <v>6</v>
      </c>
      <c r="B13" s="9" t="s">
        <v>18</v>
      </c>
      <c r="C13" s="10">
        <f>5*0.25</f>
        <v>1.25</v>
      </c>
      <c r="D13" s="14">
        <v>161200</v>
      </c>
      <c r="E13" s="12">
        <f t="shared" si="0"/>
        <v>201500</v>
      </c>
      <c r="F13" s="10">
        <f>5*0.25</f>
        <v>1.25</v>
      </c>
      <c r="G13" s="14">
        <v>161200</v>
      </c>
      <c r="H13" s="12">
        <f t="shared" si="1"/>
        <v>201500</v>
      </c>
      <c r="I13" s="10"/>
      <c r="J13" s="14"/>
      <c r="K13" s="12"/>
    </row>
    <row r="14" spans="1:11" ht="17.25" x14ac:dyDescent="0.25">
      <c r="A14" s="8">
        <v>7</v>
      </c>
      <c r="B14" s="9" t="s">
        <v>19</v>
      </c>
      <c r="C14" s="10">
        <f>2*0.25</f>
        <v>0.5</v>
      </c>
      <c r="D14" s="14">
        <v>161200</v>
      </c>
      <c r="E14" s="12">
        <f t="shared" si="0"/>
        <v>80600</v>
      </c>
      <c r="F14" s="10">
        <f>3*0.25</f>
        <v>0.75</v>
      </c>
      <c r="G14" s="14">
        <v>161200</v>
      </c>
      <c r="H14" s="12">
        <f t="shared" si="1"/>
        <v>120900</v>
      </c>
      <c r="I14" s="10">
        <f t="shared" ref="I14" si="2">+F14-C14</f>
        <v>0.25</v>
      </c>
      <c r="J14" s="14">
        <f t="shared" ref="J14" si="3">+G14-D14</f>
        <v>0</v>
      </c>
      <c r="K14" s="12">
        <f t="shared" ref="K14" si="4">+H14-E14</f>
        <v>40300</v>
      </c>
    </row>
    <row r="15" spans="1:11" ht="17.25" x14ac:dyDescent="0.25">
      <c r="A15" s="13">
        <v>8</v>
      </c>
      <c r="B15" s="9" t="s">
        <v>20</v>
      </c>
      <c r="C15" s="10">
        <v>1</v>
      </c>
      <c r="D15" s="14">
        <v>161200</v>
      </c>
      <c r="E15" s="12">
        <f t="shared" si="0"/>
        <v>161200</v>
      </c>
      <c r="F15" s="10">
        <v>1</v>
      </c>
      <c r="G15" s="14">
        <v>161200</v>
      </c>
      <c r="H15" s="12">
        <f t="shared" si="1"/>
        <v>161200</v>
      </c>
      <c r="I15" s="10"/>
      <c r="J15" s="14"/>
      <c r="K15" s="12"/>
    </row>
    <row r="16" spans="1:11" ht="17.25" x14ac:dyDescent="0.25">
      <c r="A16" s="8">
        <v>9</v>
      </c>
      <c r="B16" s="9" t="s">
        <v>21</v>
      </c>
      <c r="C16" s="10">
        <v>1</v>
      </c>
      <c r="D16" s="14">
        <v>161200</v>
      </c>
      <c r="E16" s="12">
        <f t="shared" si="0"/>
        <v>161200</v>
      </c>
      <c r="F16" s="10">
        <v>1</v>
      </c>
      <c r="G16" s="14">
        <v>161200</v>
      </c>
      <c r="H16" s="12">
        <f t="shared" si="1"/>
        <v>161200</v>
      </c>
      <c r="I16" s="10"/>
      <c r="J16" s="14"/>
      <c r="K16" s="12"/>
    </row>
    <row r="17" spans="1:11" ht="17.25" x14ac:dyDescent="0.25">
      <c r="A17" s="13">
        <v>10</v>
      </c>
      <c r="B17" s="9" t="s">
        <v>22</v>
      </c>
      <c r="C17" s="10">
        <f>1*4</f>
        <v>4</v>
      </c>
      <c r="D17" s="14">
        <v>150800</v>
      </c>
      <c r="E17" s="12">
        <f t="shared" si="0"/>
        <v>603200</v>
      </c>
      <c r="F17" s="10">
        <f>1*4</f>
        <v>4</v>
      </c>
      <c r="G17" s="14">
        <v>150800</v>
      </c>
      <c r="H17" s="12">
        <f t="shared" si="1"/>
        <v>603200</v>
      </c>
      <c r="I17" s="10"/>
      <c r="J17" s="14"/>
      <c r="K17" s="12"/>
    </row>
    <row r="18" spans="1:11" ht="37.5" customHeight="1" x14ac:dyDescent="0.25">
      <c r="A18" s="8">
        <v>11</v>
      </c>
      <c r="B18" s="9" t="s">
        <v>23</v>
      </c>
      <c r="C18" s="10">
        <f>1*1.3</f>
        <v>1.3</v>
      </c>
      <c r="D18" s="14">
        <v>150800</v>
      </c>
      <c r="E18" s="12">
        <f t="shared" si="0"/>
        <v>196040</v>
      </c>
      <c r="F18" s="10">
        <f>1*1.3</f>
        <v>1.3</v>
      </c>
      <c r="G18" s="14">
        <v>150800</v>
      </c>
      <c r="H18" s="12">
        <f t="shared" si="1"/>
        <v>196040</v>
      </c>
      <c r="I18" s="10"/>
      <c r="J18" s="14"/>
      <c r="K18" s="12"/>
    </row>
    <row r="19" spans="1:11" ht="17.25" x14ac:dyDescent="0.25">
      <c r="A19" s="13">
        <v>12</v>
      </c>
      <c r="B19" s="9" t="s">
        <v>24</v>
      </c>
      <c r="C19" s="10">
        <v>1</v>
      </c>
      <c r="D19" s="14">
        <v>119600</v>
      </c>
      <c r="E19" s="12">
        <f t="shared" si="0"/>
        <v>119600</v>
      </c>
      <c r="F19" s="10">
        <v>1</v>
      </c>
      <c r="G19" s="14">
        <v>119600</v>
      </c>
      <c r="H19" s="12">
        <f t="shared" si="1"/>
        <v>119600</v>
      </c>
      <c r="I19" s="10"/>
      <c r="J19" s="14"/>
      <c r="K19" s="12"/>
    </row>
    <row r="20" spans="1:11" ht="17.25" x14ac:dyDescent="0.25">
      <c r="A20" s="8">
        <v>13</v>
      </c>
      <c r="B20" s="9" t="s">
        <v>25</v>
      </c>
      <c r="C20" s="10">
        <v>1</v>
      </c>
      <c r="D20" s="14">
        <v>135200</v>
      </c>
      <c r="E20" s="12">
        <f t="shared" si="0"/>
        <v>135200</v>
      </c>
      <c r="F20" s="10">
        <v>1</v>
      </c>
      <c r="G20" s="14">
        <v>135200</v>
      </c>
      <c r="H20" s="12">
        <f t="shared" si="1"/>
        <v>135200</v>
      </c>
      <c r="I20" s="10"/>
      <c r="J20" s="14"/>
      <c r="K20" s="12"/>
    </row>
    <row r="21" spans="1:11" ht="17.25" x14ac:dyDescent="0.25">
      <c r="A21" s="13">
        <v>14</v>
      </c>
      <c r="B21" s="9" t="s">
        <v>26</v>
      </c>
      <c r="C21" s="10">
        <v>1</v>
      </c>
      <c r="D21" s="14">
        <v>124800</v>
      </c>
      <c r="E21" s="12">
        <f t="shared" si="0"/>
        <v>124800</v>
      </c>
      <c r="F21" s="10">
        <v>1</v>
      </c>
      <c r="G21" s="14">
        <v>124800</v>
      </c>
      <c r="H21" s="12">
        <f t="shared" si="1"/>
        <v>124800</v>
      </c>
      <c r="I21" s="10"/>
      <c r="J21" s="14"/>
      <c r="K21" s="12"/>
    </row>
    <row r="22" spans="1:11" ht="17.25" x14ac:dyDescent="0.25">
      <c r="A22" s="8">
        <v>15</v>
      </c>
      <c r="B22" s="9" t="s">
        <v>27</v>
      </c>
      <c r="C22" s="10">
        <v>1</v>
      </c>
      <c r="D22" s="14">
        <v>119600</v>
      </c>
      <c r="E22" s="12">
        <f t="shared" si="0"/>
        <v>119600</v>
      </c>
      <c r="F22" s="10">
        <v>1</v>
      </c>
      <c r="G22" s="14">
        <v>119600</v>
      </c>
      <c r="H22" s="12">
        <f t="shared" si="1"/>
        <v>119600</v>
      </c>
      <c r="I22" s="10"/>
      <c r="J22" s="14"/>
      <c r="K22" s="12"/>
    </row>
    <row r="23" spans="1:11" ht="17.25" x14ac:dyDescent="0.25">
      <c r="A23" s="13">
        <v>16</v>
      </c>
      <c r="B23" s="9" t="s">
        <v>28</v>
      </c>
      <c r="C23" s="10">
        <v>0.5</v>
      </c>
      <c r="D23" s="14">
        <v>119600</v>
      </c>
      <c r="E23" s="12">
        <f t="shared" si="0"/>
        <v>59800</v>
      </c>
      <c r="F23" s="10">
        <v>0.5</v>
      </c>
      <c r="G23" s="14">
        <v>119600</v>
      </c>
      <c r="H23" s="12">
        <f t="shared" si="1"/>
        <v>59800</v>
      </c>
      <c r="I23" s="10"/>
      <c r="J23" s="14"/>
      <c r="K23" s="12"/>
    </row>
    <row r="24" spans="1:11" ht="17.25" x14ac:dyDescent="0.25">
      <c r="A24" s="8">
        <v>17</v>
      </c>
      <c r="B24" s="9" t="s">
        <v>29</v>
      </c>
      <c r="C24" s="10">
        <v>0.75</v>
      </c>
      <c r="D24" s="14">
        <v>124800</v>
      </c>
      <c r="E24" s="12">
        <f t="shared" si="0"/>
        <v>93600</v>
      </c>
      <c r="F24" s="10">
        <v>0.75</v>
      </c>
      <c r="G24" s="14">
        <v>124800</v>
      </c>
      <c r="H24" s="12">
        <f t="shared" si="1"/>
        <v>93600</v>
      </c>
      <c r="I24" s="10"/>
      <c r="J24" s="14"/>
      <c r="K24" s="12"/>
    </row>
    <row r="25" spans="1:11" ht="17.25" x14ac:dyDescent="0.25">
      <c r="A25" s="13">
        <v>18</v>
      </c>
      <c r="B25" s="9" t="s">
        <v>30</v>
      </c>
      <c r="C25" s="10">
        <v>0.5</v>
      </c>
      <c r="D25" s="14">
        <v>119600</v>
      </c>
      <c r="E25" s="12">
        <f t="shared" si="0"/>
        <v>59800</v>
      </c>
      <c r="F25" s="10">
        <v>0.5</v>
      </c>
      <c r="G25" s="14">
        <v>119600</v>
      </c>
      <c r="H25" s="12">
        <f t="shared" si="1"/>
        <v>59800</v>
      </c>
      <c r="I25" s="10"/>
      <c r="J25" s="14"/>
      <c r="K25" s="12"/>
    </row>
    <row r="26" spans="1:11" ht="17.25" x14ac:dyDescent="0.25">
      <c r="A26" s="8">
        <v>19</v>
      </c>
      <c r="B26" s="9" t="s">
        <v>31</v>
      </c>
      <c r="C26" s="10">
        <v>0.5</v>
      </c>
      <c r="D26" s="14">
        <v>119600</v>
      </c>
      <c r="E26" s="12">
        <f t="shared" si="0"/>
        <v>59800</v>
      </c>
      <c r="F26" s="10">
        <v>0.5</v>
      </c>
      <c r="G26" s="14">
        <v>119600</v>
      </c>
      <c r="H26" s="12">
        <f t="shared" si="1"/>
        <v>59800</v>
      </c>
      <c r="I26" s="10"/>
      <c r="J26" s="14"/>
      <c r="K26" s="12"/>
    </row>
    <row r="27" spans="1:11" ht="17.25" x14ac:dyDescent="0.25">
      <c r="A27" s="13">
        <v>20</v>
      </c>
      <c r="B27" s="9" t="s">
        <v>32</v>
      </c>
      <c r="C27" s="10">
        <v>0.5</v>
      </c>
      <c r="D27" s="14">
        <v>119600</v>
      </c>
      <c r="E27" s="12">
        <f t="shared" si="0"/>
        <v>59800</v>
      </c>
      <c r="F27" s="10">
        <v>0.5</v>
      </c>
      <c r="G27" s="14">
        <v>119600</v>
      </c>
      <c r="H27" s="12">
        <f t="shared" si="1"/>
        <v>59800</v>
      </c>
      <c r="I27" s="10"/>
      <c r="J27" s="14"/>
      <c r="K27" s="12"/>
    </row>
    <row r="28" spans="1:11" ht="17.25" x14ac:dyDescent="0.25">
      <c r="A28" s="8">
        <v>21</v>
      </c>
      <c r="B28" s="9" t="s">
        <v>33</v>
      </c>
      <c r="C28" s="10">
        <v>1</v>
      </c>
      <c r="D28" s="14">
        <v>119600</v>
      </c>
      <c r="E28" s="12">
        <f t="shared" si="0"/>
        <v>119600</v>
      </c>
      <c r="F28" s="10">
        <v>1</v>
      </c>
      <c r="G28" s="14">
        <v>119600</v>
      </c>
      <c r="H28" s="12">
        <f t="shared" si="1"/>
        <v>119600</v>
      </c>
      <c r="I28" s="10"/>
      <c r="J28" s="14"/>
      <c r="K28" s="12"/>
    </row>
    <row r="29" spans="1:11" ht="17.25" x14ac:dyDescent="0.25">
      <c r="A29" s="13">
        <v>22</v>
      </c>
      <c r="B29" s="9" t="s">
        <v>34</v>
      </c>
      <c r="C29" s="10">
        <v>3</v>
      </c>
      <c r="D29" s="14">
        <v>119600</v>
      </c>
      <c r="E29" s="12">
        <f t="shared" si="0"/>
        <v>358800</v>
      </c>
      <c r="F29" s="10">
        <v>3</v>
      </c>
      <c r="G29" s="14">
        <v>119600</v>
      </c>
      <c r="H29" s="12">
        <f t="shared" si="1"/>
        <v>358800</v>
      </c>
      <c r="I29" s="10"/>
      <c r="J29" s="14"/>
      <c r="K29" s="12"/>
    </row>
    <row r="30" spans="1:11" s="18" customFormat="1" ht="17.25" x14ac:dyDescent="0.25">
      <c r="A30" s="15"/>
      <c r="B30" s="15" t="s">
        <v>35</v>
      </c>
      <c r="C30" s="16">
        <f t="shared" ref="C30:E30" si="5">SUM(C8:C29)</f>
        <v>28.88</v>
      </c>
      <c r="D30" s="16"/>
      <c r="E30" s="17">
        <f t="shared" si="5"/>
        <v>4227756</v>
      </c>
      <c r="F30" s="16">
        <f t="shared" ref="F30" si="6">SUM(F8:F29)</f>
        <v>29.13</v>
      </c>
      <c r="G30" s="16"/>
      <c r="H30" s="17">
        <f t="shared" ref="H30:I30" si="7">SUM(H8:H29)</f>
        <v>4268056</v>
      </c>
      <c r="I30" s="16">
        <f t="shared" si="7"/>
        <v>0.25</v>
      </c>
      <c r="J30" s="16"/>
      <c r="K30" s="17">
        <f t="shared" ref="K30" si="8">SUM(K8:K29)</f>
        <v>40300</v>
      </c>
    </row>
    <row r="32" spans="1:11" customFormat="1" x14ac:dyDescent="0.25">
      <c r="A32" s="23" t="s">
        <v>36</v>
      </c>
      <c r="B32" s="23"/>
      <c r="C32" s="23"/>
      <c r="D32" s="23"/>
      <c r="E32" s="23"/>
    </row>
    <row r="33" spans="1:11" customFormat="1" ht="15" x14ac:dyDescent="0.25">
      <c r="A33" s="19"/>
      <c r="B33" s="19"/>
      <c r="C33" s="19"/>
      <c r="D33" s="20"/>
      <c r="E33" s="20"/>
      <c r="F33" s="19"/>
      <c r="G33" s="20"/>
      <c r="H33" s="20"/>
      <c r="I33" s="19"/>
      <c r="J33" s="20"/>
      <c r="K33" s="20"/>
    </row>
  </sheetData>
  <mergeCells count="8">
    <mergeCell ref="F5:H5"/>
    <mergeCell ref="I5:K5"/>
    <mergeCell ref="A2:K2"/>
    <mergeCell ref="A3:K3"/>
    <mergeCell ref="A1:K1"/>
    <mergeCell ref="C5:E5"/>
    <mergeCell ref="A5:A6"/>
    <mergeCell ref="B5:B6"/>
  </mergeCells>
  <pageMargins left="0.25" right="0.25" top="0.3" bottom="0.25" header="0.3" footer="0.27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E5677-3D04-4C31-AB6C-0ECAC304639A}">
  <sheetPr codeName="Sheet1">
    <tabColor theme="4" tint="0.59999389629810485"/>
    <pageSetUpPr fitToPage="1"/>
  </sheetPr>
  <dimension ref="A1:F39"/>
  <sheetViews>
    <sheetView tabSelected="1" view="pageBreakPreview" topLeftCell="A15" zoomScale="80" zoomScaleNormal="80" zoomScaleSheetLayoutView="80" workbookViewId="0">
      <selection activeCell="C39" sqref="C39:D39"/>
    </sheetView>
  </sheetViews>
  <sheetFormatPr defaultRowHeight="16.5" x14ac:dyDescent="0.25"/>
  <cols>
    <col min="1" max="1" width="3.85546875" style="4" customWidth="1"/>
    <col min="2" max="2" width="44" style="4" customWidth="1"/>
    <col min="3" max="3" width="13.7109375" style="4" customWidth="1"/>
    <col min="4" max="4" width="25.85546875" style="4" customWidth="1"/>
    <col min="5" max="5" width="26" style="4" customWidth="1"/>
    <col min="6" max="6" width="16.140625" style="4" hidden="1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.75" customHeight="1" x14ac:dyDescent="0.25">
      <c r="A1" s="1"/>
      <c r="B1" s="2"/>
      <c r="C1" s="2"/>
      <c r="D1" s="28" t="s">
        <v>45</v>
      </c>
      <c r="E1" s="28"/>
    </row>
    <row r="2" spans="1:5" customFormat="1" ht="21.75" customHeight="1" x14ac:dyDescent="0.25">
      <c r="A2" s="1"/>
      <c r="B2" s="2"/>
      <c r="C2" s="2"/>
      <c r="D2" s="28" t="s">
        <v>1</v>
      </c>
      <c r="E2" s="28"/>
    </row>
    <row r="3" spans="1:5" customFormat="1" ht="21.75" customHeight="1" x14ac:dyDescent="0.25">
      <c r="A3" s="1"/>
      <c r="B3" s="2"/>
      <c r="C3" s="2"/>
      <c r="D3" s="28" t="s">
        <v>2</v>
      </c>
      <c r="E3" s="28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customFormat="1" ht="41.25" customHeight="1" x14ac:dyDescent="0.25">
      <c r="A7" s="29" t="s">
        <v>5</v>
      </c>
      <c r="B7" s="29"/>
      <c r="C7" s="29"/>
      <c r="D7" s="29"/>
      <c r="E7" s="29"/>
    </row>
    <row r="8" spans="1:5" ht="17.25" customHeight="1" x14ac:dyDescent="0.25">
      <c r="A8" s="29" t="s">
        <v>6</v>
      </c>
      <c r="B8" s="29"/>
      <c r="C8" s="29"/>
      <c r="D8" s="29"/>
      <c r="E8" s="29"/>
    </row>
    <row r="9" spans="1:5" ht="17.25" x14ac:dyDescent="0.25">
      <c r="A9" s="1"/>
      <c r="B9" s="1"/>
      <c r="D9" s="5"/>
      <c r="E9" s="6" t="s">
        <v>7</v>
      </c>
    </row>
    <row r="10" spans="1:5" ht="17.25" customHeight="1" x14ac:dyDescent="0.25">
      <c r="A10" s="30" t="s">
        <v>8</v>
      </c>
      <c r="B10" s="30" t="s">
        <v>9</v>
      </c>
      <c r="C10" s="30" t="s">
        <v>10</v>
      </c>
      <c r="D10" s="30" t="s">
        <v>11</v>
      </c>
      <c r="E10" s="30" t="s">
        <v>12</v>
      </c>
    </row>
    <row r="11" spans="1:5" ht="30.75" customHeight="1" x14ac:dyDescent="0.25">
      <c r="A11" s="30"/>
      <c r="B11" s="30"/>
      <c r="C11" s="30"/>
      <c r="D11" s="30"/>
      <c r="E11" s="30"/>
    </row>
    <row r="12" spans="1:5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216320</v>
      </c>
      <c r="E13" s="12">
        <f>C13*D13</f>
        <v>216320</v>
      </c>
    </row>
    <row r="14" spans="1:5" ht="35.25" customHeight="1" x14ac:dyDescent="0.25">
      <c r="A14" s="13">
        <v>2</v>
      </c>
      <c r="B14" s="9" t="s">
        <v>14</v>
      </c>
      <c r="C14" s="10">
        <v>1</v>
      </c>
      <c r="D14" s="14">
        <v>164320</v>
      </c>
      <c r="E14" s="12">
        <f t="shared" ref="E14:E34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4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4*1.17</f>
        <v>4.68</v>
      </c>
      <c r="D16" s="14">
        <v>161200</v>
      </c>
      <c r="E16" s="12">
        <f t="shared" si="0"/>
        <v>754416</v>
      </c>
    </row>
    <row r="17" spans="1:5" ht="17.25" x14ac:dyDescent="0.25">
      <c r="A17" s="8">
        <v>5</v>
      </c>
      <c r="B17" s="9" t="s">
        <v>17</v>
      </c>
      <c r="C17" s="10">
        <v>1.4</v>
      </c>
      <c r="D17" s="14">
        <v>161200</v>
      </c>
      <c r="E17" s="12">
        <f t="shared" si="0"/>
        <v>225680</v>
      </c>
    </row>
    <row r="18" spans="1:5" ht="17.25" x14ac:dyDescent="0.25">
      <c r="A18" s="13">
        <v>6</v>
      </c>
      <c r="B18" s="9" t="s">
        <v>18</v>
      </c>
      <c r="C18" s="10">
        <f>5*0.25</f>
        <v>1.25</v>
      </c>
      <c r="D18" s="14">
        <v>161200</v>
      </c>
      <c r="E18" s="12">
        <f t="shared" si="0"/>
        <v>201500</v>
      </c>
    </row>
    <row r="19" spans="1:5" ht="17.25" x14ac:dyDescent="0.25">
      <c r="A19" s="8">
        <v>7</v>
      </c>
      <c r="B19" s="9" t="s">
        <v>19</v>
      </c>
      <c r="C19" s="10">
        <f>3*0.25</f>
        <v>0.75</v>
      </c>
      <c r="D19" s="14">
        <v>161200</v>
      </c>
      <c r="E19" s="12">
        <f t="shared" si="0"/>
        <v>120900</v>
      </c>
    </row>
    <row r="20" spans="1:5" ht="17.25" x14ac:dyDescent="0.25">
      <c r="A20" s="13">
        <v>8</v>
      </c>
      <c r="B20" s="9" t="s">
        <v>20</v>
      </c>
      <c r="C20" s="10">
        <v>1</v>
      </c>
      <c r="D20" s="14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0">
        <v>1</v>
      </c>
      <c r="D21" s="14">
        <v>161200</v>
      </c>
      <c r="E21" s="12">
        <f t="shared" si="0"/>
        <v>161200</v>
      </c>
    </row>
    <row r="22" spans="1:5" ht="17.25" x14ac:dyDescent="0.25">
      <c r="A22" s="13">
        <v>10</v>
      </c>
      <c r="B22" s="9" t="s">
        <v>22</v>
      </c>
      <c r="C22" s="10">
        <f>1*4</f>
        <v>4</v>
      </c>
      <c r="D22" s="14">
        <v>150800</v>
      </c>
      <c r="E22" s="12">
        <f t="shared" si="0"/>
        <v>603200</v>
      </c>
    </row>
    <row r="23" spans="1:5" ht="37.5" customHeight="1" x14ac:dyDescent="0.25">
      <c r="A23" s="8">
        <v>11</v>
      </c>
      <c r="B23" s="9" t="s">
        <v>23</v>
      </c>
      <c r="C23" s="10">
        <f>1*1.3</f>
        <v>1.3</v>
      </c>
      <c r="D23" s="14">
        <v>150800</v>
      </c>
      <c r="E23" s="12">
        <f t="shared" si="0"/>
        <v>196040</v>
      </c>
    </row>
    <row r="24" spans="1:5" ht="17.25" x14ac:dyDescent="0.25">
      <c r="A24" s="13">
        <v>12</v>
      </c>
      <c r="B24" s="9" t="s">
        <v>24</v>
      </c>
      <c r="C24" s="10">
        <v>1</v>
      </c>
      <c r="D24" s="14">
        <v>119600</v>
      </c>
      <c r="E24" s="12">
        <f t="shared" si="0"/>
        <v>119600</v>
      </c>
    </row>
    <row r="25" spans="1:5" ht="17.25" x14ac:dyDescent="0.25">
      <c r="A25" s="8">
        <v>13</v>
      </c>
      <c r="B25" s="9" t="s">
        <v>25</v>
      </c>
      <c r="C25" s="10">
        <v>1</v>
      </c>
      <c r="D25" s="14">
        <v>135200</v>
      </c>
      <c r="E25" s="12">
        <f t="shared" si="0"/>
        <v>135200</v>
      </c>
    </row>
    <row r="26" spans="1:5" ht="17.25" x14ac:dyDescent="0.25">
      <c r="A26" s="13">
        <v>14</v>
      </c>
      <c r="B26" s="9" t="s">
        <v>26</v>
      </c>
      <c r="C26" s="10">
        <v>1</v>
      </c>
      <c r="D26" s="14">
        <v>124800</v>
      </c>
      <c r="E26" s="12">
        <f t="shared" si="0"/>
        <v>124800</v>
      </c>
    </row>
    <row r="27" spans="1:5" ht="17.25" x14ac:dyDescent="0.25">
      <c r="A27" s="8">
        <v>15</v>
      </c>
      <c r="B27" s="9" t="s">
        <v>27</v>
      </c>
      <c r="C27" s="10">
        <v>1</v>
      </c>
      <c r="D27" s="14">
        <v>119600</v>
      </c>
      <c r="E27" s="12">
        <f t="shared" si="0"/>
        <v>119600</v>
      </c>
    </row>
    <row r="28" spans="1:5" ht="17.25" x14ac:dyDescent="0.25">
      <c r="A28" s="13">
        <v>16</v>
      </c>
      <c r="B28" s="9" t="s">
        <v>28</v>
      </c>
      <c r="C28" s="10">
        <v>0.5</v>
      </c>
      <c r="D28" s="14">
        <v>119600</v>
      </c>
      <c r="E28" s="12">
        <f t="shared" si="0"/>
        <v>59800</v>
      </c>
    </row>
    <row r="29" spans="1:5" ht="17.25" x14ac:dyDescent="0.25">
      <c r="A29" s="8">
        <v>17</v>
      </c>
      <c r="B29" s="9" t="s">
        <v>29</v>
      </c>
      <c r="C29" s="10">
        <v>0.75</v>
      </c>
      <c r="D29" s="14">
        <v>124800</v>
      </c>
      <c r="E29" s="12">
        <f t="shared" si="0"/>
        <v>93600</v>
      </c>
    </row>
    <row r="30" spans="1:5" ht="17.25" x14ac:dyDescent="0.25">
      <c r="A30" s="13">
        <v>18</v>
      </c>
      <c r="B30" s="9" t="s">
        <v>30</v>
      </c>
      <c r="C30" s="10">
        <v>0.5</v>
      </c>
      <c r="D30" s="14">
        <v>119600</v>
      </c>
      <c r="E30" s="12">
        <f t="shared" si="0"/>
        <v>59800</v>
      </c>
    </row>
    <row r="31" spans="1:5" ht="17.25" x14ac:dyDescent="0.25">
      <c r="A31" s="8">
        <v>19</v>
      </c>
      <c r="B31" s="9" t="s">
        <v>31</v>
      </c>
      <c r="C31" s="10">
        <v>0.5</v>
      </c>
      <c r="D31" s="14">
        <v>119600</v>
      </c>
      <c r="E31" s="12">
        <f t="shared" si="0"/>
        <v>59800</v>
      </c>
    </row>
    <row r="32" spans="1:5" ht="17.25" x14ac:dyDescent="0.25">
      <c r="A32" s="13">
        <v>20</v>
      </c>
      <c r="B32" s="9" t="s">
        <v>32</v>
      </c>
      <c r="C32" s="10">
        <v>0.5</v>
      </c>
      <c r="D32" s="14">
        <v>119600</v>
      </c>
      <c r="E32" s="12">
        <f t="shared" si="0"/>
        <v>59800</v>
      </c>
    </row>
    <row r="33" spans="1:6" ht="17.25" x14ac:dyDescent="0.25">
      <c r="A33" s="8">
        <v>21</v>
      </c>
      <c r="B33" s="9" t="s">
        <v>33</v>
      </c>
      <c r="C33" s="10">
        <v>1</v>
      </c>
      <c r="D33" s="14">
        <v>119600</v>
      </c>
      <c r="E33" s="12">
        <f t="shared" si="0"/>
        <v>119600</v>
      </c>
    </row>
    <row r="34" spans="1:6" ht="17.25" x14ac:dyDescent="0.25">
      <c r="A34" s="13">
        <v>22</v>
      </c>
      <c r="B34" s="9" t="s">
        <v>34</v>
      </c>
      <c r="C34" s="10">
        <v>3</v>
      </c>
      <c r="D34" s="14">
        <v>119600</v>
      </c>
      <c r="E34" s="12">
        <f t="shared" si="0"/>
        <v>358800</v>
      </c>
    </row>
    <row r="35" spans="1:6" s="18" customFormat="1" ht="17.25" x14ac:dyDescent="0.25">
      <c r="A35" s="15"/>
      <c r="B35" s="15" t="s">
        <v>35</v>
      </c>
      <c r="C35" s="16">
        <f t="shared" ref="C35:E35" si="1">SUM(C13:C34)</f>
        <v>29.13</v>
      </c>
      <c r="D35" s="16"/>
      <c r="E35" s="17">
        <f t="shared" si="1"/>
        <v>4268056</v>
      </c>
      <c r="F35" s="24">
        <f>+C35-'112-5 համեմատական'!F30</f>
        <v>0</v>
      </c>
    </row>
    <row r="36" spans="1:6" x14ac:dyDescent="0.25">
      <c r="F36" s="25">
        <f>+E35-'112-5 համեմատական'!H30</f>
        <v>0</v>
      </c>
    </row>
    <row r="37" spans="1:6" customFormat="1" ht="38.25" customHeight="1" x14ac:dyDescent="0.25">
      <c r="A37" s="26" t="s">
        <v>36</v>
      </c>
      <c r="B37" s="26"/>
      <c r="C37" s="26"/>
      <c r="D37" s="26"/>
      <c r="E37" s="26"/>
    </row>
    <row r="38" spans="1:6" customFormat="1" ht="15" x14ac:dyDescent="0.25">
      <c r="A38" s="19"/>
      <c r="B38" s="19"/>
      <c r="C38" s="19"/>
      <c r="D38" s="20"/>
      <c r="E38" s="20"/>
    </row>
    <row r="39" spans="1:6" customFormat="1" ht="106.5" customHeight="1" x14ac:dyDescent="0.25">
      <c r="A39" s="21" t="s">
        <v>37</v>
      </c>
      <c r="B39" s="4"/>
      <c r="C39" s="27"/>
      <c r="D39" s="27"/>
      <c r="E39" s="22" t="s">
        <v>38</v>
      </c>
    </row>
  </sheetData>
  <mergeCells count="12">
    <mergeCell ref="A37:E37"/>
    <mergeCell ref="C39:D39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26" bottom="0.28000000000000003" header="0.27" footer="0.3"/>
  <pageSetup paperSize="9" scale="87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38</xdr:row>
                <xdr:rowOff>0</xdr:rowOff>
              </from>
              <to>
                <xdr:col>3</xdr:col>
                <xdr:colOff>1628775</xdr:colOff>
                <xdr:row>38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112-5 (գործող)</vt:lpstr>
      <vt:lpstr>112-5 համեմատական</vt:lpstr>
      <vt:lpstr>112-5 (նոր)</vt:lpstr>
      <vt:lpstr>'112-5 (գործող)'!Print_Area</vt:lpstr>
      <vt:lpstr>'112-5 (նոր)'!Print_Area</vt:lpstr>
      <vt:lpstr>'112-5 համեմատական'!Print_Area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https://mul2.yerevan.am/tasks/1748249/oneclick/112_havelvac.xlsx?token=9729c4646cb5a3e1dc6b334dfecea342</cp:keywords>
  <cp:lastModifiedBy>Lusine Petrosyan</cp:lastModifiedBy>
  <cp:lastPrinted>2024-09-06T07:50:51Z</cp:lastPrinted>
  <dcterms:created xsi:type="dcterms:W3CDTF">2024-03-28T10:34:00Z</dcterms:created>
  <dcterms:modified xsi:type="dcterms:W3CDTF">2024-09-16T11:03:20Z</dcterms:modified>
</cp:coreProperties>
</file>