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2E482B0-B761-42FA-BD4B-23E4A2B0E982}" xr6:coauthVersionLast="47" xr6:coauthVersionMax="47" xr10:uidLastSave="{00000000-0000-0000-0000-000000000000}"/>
  <bookViews>
    <workbookView xWindow="-120" yWindow="-120" windowWidth="29040" windowHeight="15720" firstSheet="2" activeTab="2" xr2:uid="{265BC701-A9E5-4F01-84F1-425B4270DF2D}"/>
  </bookViews>
  <sheets>
    <sheet name="122-5 (gorcox)" sheetId="2" state="hidden" r:id="rId1"/>
    <sheet name="Hamematakan" sheetId="1" state="hidden" r:id="rId2"/>
    <sheet name="122-5 havelvac (nor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'122-5 havelvac (nor)'!$A$1:$E$40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 localSheetId="0">#REF!</definedName>
    <definedName name="աղբ" localSheetId="2">#REF!</definedName>
    <definedName name="աղբ" localSheetId="1">#REF!</definedName>
    <definedName name="աղբ">#REF!</definedName>
    <definedName name="այլ" localSheetId="0">#REF!</definedName>
    <definedName name="այլ" localSheetId="2">#REF!</definedName>
    <definedName name="այլ" localSheetId="1">#REF!</definedName>
    <definedName name="այլ">#REF!</definedName>
    <definedName name="բժ" localSheetId="0">#REF!</definedName>
    <definedName name="բժ" localSheetId="2">#REF!</definedName>
    <definedName name="բժ" localSheetId="1">#REF!</definedName>
    <definedName name="բժ">#REF!</definedName>
    <definedName name="գնում1" localSheetId="0">#REF!</definedName>
    <definedName name="գնում1" localSheetId="2">#REF!</definedName>
    <definedName name="գնում1" localSheetId="1">#REF!</definedName>
    <definedName name="գնում1">#REF!</definedName>
    <definedName name="գնում2" localSheetId="0">#REF!</definedName>
    <definedName name="գնում2" localSheetId="2">#REF!</definedName>
    <definedName name="գնում2" localSheetId="1">#REF!</definedName>
    <definedName name="գնում2">#REF!</definedName>
    <definedName name="գնում3" localSheetId="0">#REF!</definedName>
    <definedName name="գնում3" localSheetId="2">#REF!</definedName>
    <definedName name="գնում3" localSheetId="1">#REF!</definedName>
    <definedName name="գնում3">#REF!</definedName>
    <definedName name="գույք1" localSheetId="0">#REF!</definedName>
    <definedName name="գույք1" localSheetId="2">#REF!</definedName>
    <definedName name="գույք1" localSheetId="1">#REF!</definedName>
    <definedName name="գույք1">#REF!</definedName>
    <definedName name="գույք2" localSheetId="0">#REF!</definedName>
    <definedName name="գույք2" localSheetId="2">#REF!</definedName>
    <definedName name="գույք2" localSheetId="1">#REF!</definedName>
    <definedName name="գույք2">#REF!</definedName>
    <definedName name="գույք3" localSheetId="0">#REF!</definedName>
    <definedName name="գույք3" localSheetId="2">#REF!</definedName>
    <definedName name="գույք3" localSheetId="1">#REF!</definedName>
    <definedName name="գույք3">#REF!</definedName>
    <definedName name="գր" localSheetId="0">#REF!</definedName>
    <definedName name="գր" localSheetId="2">#REF!</definedName>
    <definedName name="գր" localSheetId="1">#REF!</definedName>
    <definedName name="գր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կապ1" localSheetId="0">#REF!</definedName>
    <definedName name="կապ1" localSheetId="2">#REF!</definedName>
    <definedName name="կապ1" localSheetId="1">#REF!</definedName>
    <definedName name="կապ1">#REF!</definedName>
    <definedName name="կապ2" localSheetId="0">#REF!</definedName>
    <definedName name="կապ2" localSheetId="2">#REF!</definedName>
    <definedName name="կապ2" localSheetId="1">#REF!</definedName>
    <definedName name="կապ2">#REF!</definedName>
    <definedName name="կապ3" localSheetId="0">#REF!</definedName>
    <definedName name="կապ3" localSheetId="2">#REF!</definedName>
    <definedName name="կապ3" localSheetId="1">#REF!</definedName>
    <definedName name="կապ3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հծ" localSheetId="0">#REF!</definedName>
    <definedName name="հծ" localSheetId="2">#REF!</definedName>
    <definedName name="հծ" localSheetId="1">#REF!</definedName>
    <definedName name="հծ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ուս1" localSheetId="0">#REF!</definedName>
    <definedName name="ուս1" localSheetId="2">#REF!</definedName>
    <definedName name="ուս1" localSheetId="1">#REF!</definedName>
    <definedName name="ուս1">#REF!</definedName>
    <definedName name="ուս2" localSheetId="0">#REF!</definedName>
    <definedName name="ուս2" localSheetId="2">#REF!</definedName>
    <definedName name="ուս2" localSheetId="1">#REF!</definedName>
    <definedName name="ուս2">#REF!</definedName>
    <definedName name="ուս3" localSheetId="0">#REF!</definedName>
    <definedName name="ուս3" localSheetId="2">#REF!</definedName>
    <definedName name="ուս3" localSheetId="1">#REF!</definedName>
    <definedName name="ուս3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սգ" localSheetId="0">#REF!</definedName>
    <definedName name="սգ" localSheetId="2">#REF!</definedName>
    <definedName name="սգ" localSheetId="1">#REF!</definedName>
    <definedName name="սգ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տնտ" localSheetId="0">#REF!</definedName>
    <definedName name="տնտ" localSheetId="2">#REF!</definedName>
    <definedName name="տնտ" localSheetId="1">#REF!</definedName>
    <definedName name="տնտ">#REF!</definedName>
    <definedName name="օր" localSheetId="0">#REF!</definedName>
    <definedName name="օր" localSheetId="2">#REF!</definedName>
    <definedName name="օր" localSheetId="1">#REF!</definedName>
    <definedName name="օր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3" l="1"/>
  <c r="F11" i="1"/>
  <c r="F12" i="1"/>
  <c r="H12" i="1" s="1"/>
  <c r="F18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K21" i="1"/>
  <c r="J21" i="1"/>
  <c r="I21" i="1"/>
  <c r="K20" i="1"/>
  <c r="J20" i="1"/>
  <c r="I20" i="1"/>
  <c r="J19" i="1"/>
  <c r="I19" i="1"/>
  <c r="J18" i="1"/>
  <c r="J17" i="1"/>
  <c r="I17" i="1"/>
  <c r="J16" i="1"/>
  <c r="I16" i="1"/>
  <c r="J15" i="1"/>
  <c r="I15" i="1"/>
  <c r="J14" i="1"/>
  <c r="J13" i="1"/>
  <c r="J12" i="1"/>
  <c r="I12" i="1"/>
  <c r="J11" i="1"/>
  <c r="I11" i="1"/>
  <c r="K10" i="1"/>
  <c r="J10" i="1"/>
  <c r="I10" i="1"/>
  <c r="J9" i="1"/>
  <c r="I9" i="1"/>
  <c r="K8" i="1"/>
  <c r="J8" i="1"/>
  <c r="I8" i="1"/>
  <c r="H30" i="1"/>
  <c r="K30" i="1" s="1"/>
  <c r="H29" i="1"/>
  <c r="K29" i="1" s="1"/>
  <c r="H28" i="1"/>
  <c r="K28" i="1" s="1"/>
  <c r="H27" i="1"/>
  <c r="K27" i="1" s="1"/>
  <c r="H26" i="1"/>
  <c r="H25" i="1"/>
  <c r="H24" i="1"/>
  <c r="H23" i="1"/>
  <c r="K23" i="1" s="1"/>
  <c r="H22" i="1"/>
  <c r="K22" i="1" s="1"/>
  <c r="H21" i="1"/>
  <c r="H20" i="1"/>
  <c r="H19" i="1"/>
  <c r="K19" i="1" s="1"/>
  <c r="H18" i="1"/>
  <c r="K18" i="1" s="1"/>
  <c r="H17" i="1"/>
  <c r="K17" i="1" s="1"/>
  <c r="H16" i="1"/>
  <c r="K16" i="1" s="1"/>
  <c r="H15" i="1"/>
  <c r="K15" i="1" s="1"/>
  <c r="F14" i="1"/>
  <c r="H14" i="1" s="1"/>
  <c r="K14" i="1" s="1"/>
  <c r="F13" i="1"/>
  <c r="H13" i="1" s="1"/>
  <c r="H10" i="1"/>
  <c r="H9" i="1"/>
  <c r="K9" i="1" s="1"/>
  <c r="H8" i="1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C19" i="3"/>
  <c r="E19" i="3" s="1"/>
  <c r="C18" i="3"/>
  <c r="E18" i="3" s="1"/>
  <c r="E17" i="3"/>
  <c r="E16" i="3"/>
  <c r="C36" i="3"/>
  <c r="E15" i="3"/>
  <c r="E14" i="3"/>
  <c r="E13" i="3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C23" i="2"/>
  <c r="E22" i="2"/>
  <c r="E21" i="2"/>
  <c r="E20" i="2"/>
  <c r="C19" i="2"/>
  <c r="E19" i="2" s="1"/>
  <c r="C18" i="2"/>
  <c r="E18" i="2" s="1"/>
  <c r="C17" i="2"/>
  <c r="E17" i="2" s="1"/>
  <c r="C16" i="2"/>
  <c r="C36" i="2" s="1"/>
  <c r="E15" i="2"/>
  <c r="E14" i="2"/>
  <c r="E13" i="2"/>
  <c r="E30" i="1"/>
  <c r="E29" i="1"/>
  <c r="E28" i="1"/>
  <c r="E27" i="1"/>
  <c r="E26" i="1"/>
  <c r="K26" i="1" s="1"/>
  <c r="E25" i="1"/>
  <c r="K25" i="1" s="1"/>
  <c r="E24" i="1"/>
  <c r="K24" i="1" s="1"/>
  <c r="E23" i="1"/>
  <c r="E22" i="1"/>
  <c r="E21" i="1"/>
  <c r="E20" i="1"/>
  <c r="E19" i="1"/>
  <c r="C18" i="1"/>
  <c r="E18" i="1" s="1"/>
  <c r="E17" i="1"/>
  <c r="E16" i="1"/>
  <c r="E15" i="1"/>
  <c r="C14" i="1"/>
  <c r="E14" i="1" s="1"/>
  <c r="C13" i="1"/>
  <c r="E13" i="1" s="1"/>
  <c r="K13" i="1" s="1"/>
  <c r="C12" i="1"/>
  <c r="E12" i="1" s="1"/>
  <c r="C11" i="1"/>
  <c r="E10" i="1"/>
  <c r="E9" i="1"/>
  <c r="E8" i="1"/>
  <c r="E36" i="3" l="1"/>
  <c r="I31" i="1"/>
  <c r="I13" i="1"/>
  <c r="I14" i="1"/>
  <c r="C31" i="1"/>
  <c r="K12" i="1"/>
  <c r="I18" i="1"/>
  <c r="F31" i="1"/>
  <c r="H11" i="1"/>
  <c r="E11" i="1"/>
  <c r="E16" i="2"/>
  <c r="E36" i="2" s="1"/>
  <c r="E31" i="1"/>
  <c r="H31" i="1" l="1"/>
  <c r="K11" i="1"/>
  <c r="K31" i="1" s="1"/>
</calcChain>
</file>

<file path=xl/sharedStrings.xml><?xml version="1.0" encoding="utf-8"?>
<sst xmlns="http://schemas.openxmlformats.org/spreadsheetml/2006/main" count="120" uniqueCount="43">
  <si>
    <t>Հավելված 116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</si>
  <si>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</si>
  <si>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</si>
  <si>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</si>
  <si>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</si>
  <si>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Հ.122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</si>
  <si>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</si>
  <si>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</si>
  <si>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</si>
  <si>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</si>
  <si>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</si>
  <si>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</si>
  <si>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</si>
  <si>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</si>
  <si>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</si>
  <si>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</si>
  <si>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</si>
  <si>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</si>
  <si>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</si>
  <si>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</si>
  <si>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</si>
  <si>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</si>
  <si>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</si>
  <si>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</si>
  <si>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</si>
  <si>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</si>
  <si>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</si>
  <si>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</si>
  <si>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</si>
  <si>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Լվացարար</t>
  </si>
  <si>
    <t>Օժանդակ բանվոր</t>
  </si>
  <si>
    <t>Փականագործ - էլեկտրամոնտյոր</t>
  </si>
  <si>
    <t>Այգեպան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</si>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</sst>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4" fontId="4" fillId="3" borderId="0" xfId="0" applyNumberFormat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0CDAC1DE-5FD0-4CD0-8FC4-3819BEBBD513}"/>
    <cellStyle name="Normal_37-hastiqacucak" xfId="2" xr:uid="{B095BD59-1096-49A9-AF88-E62066829E63}"/>
    <cellStyle name="Normal_Sheet1" xfId="1" xr:uid="{59056E96-03B3-4E3D-B02F-ABD9514113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o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1AGcAIAAyADkAIAAyADAAMgA0ACAANAA6ADMAMwAgAFAATQAAAAAAAAAAAAAAAAAAAAAAAAAAAAAAAAAAAAAAAAAAAAAAAAAAAAAAAAAAAAAAAAAAAAAAAAAAAAAAAAAAAAAAAAAAAAAAAAAAAAAAAAAAAAAAAAAAAAAAAADoBwgABAAdABAAI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4MjkxMjMzMzBaMCMGCSqGSIb3DQEJBDEWBBTfr2c88/Xc1ZjrYsr7Z0/S+PXiMzArBgsqhkiG9w0BCRACDDEcMBowGDAWBBRE5xMFRVajmd/v2Zzf5CvSbEm8HjANBgkqhkiG9w0BAQEFAASCAQA1N+Q6mLJyjm4enefmwiUAH4rudwVAu0s2i5g4RzR7p/xbRoUFZtunVx2GopU0075KLsBOIGOssBqZekMxIK0ToVVFxYPDFvFYUsMQ1K3WpMfEXIZzKvdUEyvRxREv8HefFgqLg9O+saGK8ek5HY/e35A+cM3Ud4vMwL9ToMjFkx02Gi9rTihmQSlVeGovrD55o7zQWWGJujM+e8trpkwhtHiIQIEwOX3bShIXLHY8rHdSI0dc63hvwrB0poap8qX47IosIdn0AFUMwYoRTbA40/vzXr7vayq5IvSHUXJh0yK2dqGwI86JeJdwB5OfXQe45yiGr9xY63L1T2kADLg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1387475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6A3F55D-9F72-1AF8-FF01-1E7D4E9FB5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A22D8-CAB8-4A51-9B74-9831C8769A74}">
  <sheetPr>
    <tabColor theme="4" tint="0.59999389629810485"/>
  </sheetPr>
  <dimension ref="A1:E40"/>
  <sheetViews>
    <sheetView view="pageBreakPreview" topLeftCell="A10" zoomScale="80" zoomScaleNormal="80" zoomScaleSheetLayoutView="80" workbookViewId="0">
      <selection activeCell="J16" sqref="J16"/>
    </sheetView>
  </sheetViews>
  <sheetFormatPr defaultRowHeight="16.5" x14ac:dyDescent="0.25"/>
  <cols>
    <col min="1" max="1" width="4.140625" style="4" customWidth="1"/>
    <col min="2" max="2" width="46.5703125" style="4" customWidth="1"/>
    <col min="3" max="3" width="17.28515625" style="4" customWidth="1"/>
    <col min="4" max="4" width="25.7109375" style="4" customWidth="1"/>
    <col min="5" max="5" width="26.140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0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4.25" customHeight="1" x14ac:dyDescent="0.25">
      <c r="A7" s="29" t="s">
        <v>5</v>
      </c>
      <c r="B7" s="29"/>
      <c r="C7" s="29"/>
      <c r="D7" s="29"/>
      <c r="E7" s="29"/>
    </row>
    <row r="8" spans="1:5" ht="17.2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43.5" customHeight="1" x14ac:dyDescent="0.25">
      <c r="A11" s="30"/>
      <c r="B11" s="30"/>
      <c r="C11" s="30"/>
      <c r="D11" s="30"/>
      <c r="E11" s="30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5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3*1.17</f>
        <v>3.51</v>
      </c>
      <c r="D16" s="14">
        <v>161200</v>
      </c>
      <c r="E16" s="12">
        <f t="shared" si="0"/>
        <v>565812</v>
      </c>
    </row>
    <row r="17" spans="1:5" ht="17.25" x14ac:dyDescent="0.25">
      <c r="A17" s="8">
        <v>5</v>
      </c>
      <c r="B17" s="9" t="s">
        <v>17</v>
      </c>
      <c r="C17" s="10">
        <f>2*1.4</f>
        <v>2.8</v>
      </c>
      <c r="D17" s="14">
        <v>161200</v>
      </c>
      <c r="E17" s="12">
        <f t="shared" si="0"/>
        <v>451360</v>
      </c>
    </row>
    <row r="18" spans="1:5" ht="17.25" x14ac:dyDescent="0.25">
      <c r="A18" s="13">
        <v>6</v>
      </c>
      <c r="B18" s="9" t="s">
        <v>18</v>
      </c>
      <c r="C18" s="10">
        <f>5*0.25</f>
        <v>1.25</v>
      </c>
      <c r="D18" s="14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4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3</v>
      </c>
      <c r="D22" s="14">
        <v>150800</v>
      </c>
      <c r="E22" s="12">
        <f t="shared" si="0"/>
        <v>452400</v>
      </c>
    </row>
    <row r="23" spans="1:5" ht="34.5" x14ac:dyDescent="0.25">
      <c r="A23" s="8">
        <v>11</v>
      </c>
      <c r="B23" s="9" t="s">
        <v>23</v>
      </c>
      <c r="C23" s="10">
        <f>2*1.3</f>
        <v>2.6</v>
      </c>
      <c r="D23" s="14">
        <v>150800</v>
      </c>
      <c r="E23" s="12">
        <f t="shared" si="0"/>
        <v>392080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0.75</v>
      </c>
      <c r="D28" s="14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1</v>
      </c>
      <c r="D33" s="14">
        <v>119600</v>
      </c>
      <c r="E33" s="12">
        <f t="shared" si="0"/>
        <v>119600</v>
      </c>
    </row>
    <row r="34" spans="1:5" ht="17.25" x14ac:dyDescent="0.25">
      <c r="A34" s="13">
        <v>22</v>
      </c>
      <c r="B34" s="9" t="s">
        <v>34</v>
      </c>
      <c r="C34" s="10">
        <v>0.5</v>
      </c>
      <c r="D34" s="14">
        <v>119600</v>
      </c>
      <c r="E34" s="12">
        <f t="shared" si="0"/>
        <v>59800</v>
      </c>
    </row>
    <row r="35" spans="1:5" ht="17.25" x14ac:dyDescent="0.25">
      <c r="A35" s="8">
        <v>23</v>
      </c>
      <c r="B35" s="9" t="s">
        <v>35</v>
      </c>
      <c r="C35" s="10">
        <v>3</v>
      </c>
      <c r="D35" s="14">
        <v>119600</v>
      </c>
      <c r="E35" s="12">
        <f t="shared" si="0"/>
        <v>358800</v>
      </c>
    </row>
    <row r="36" spans="1:5" s="18" customFormat="1" ht="17.25" x14ac:dyDescent="0.25">
      <c r="A36" s="15"/>
      <c r="B36" s="15" t="s">
        <v>36</v>
      </c>
      <c r="C36" s="16">
        <f t="shared" ref="C36:E36" si="1">SUM(C13:C35)</f>
        <v>29.91</v>
      </c>
      <c r="D36" s="16"/>
      <c r="E36" s="17">
        <f t="shared" si="1"/>
        <v>4369872</v>
      </c>
    </row>
    <row r="38" spans="1:5" customFormat="1" ht="38.25" customHeight="1" x14ac:dyDescent="0.25">
      <c r="A38" s="26" t="s">
        <v>37</v>
      </c>
      <c r="B38" s="26"/>
      <c r="C38" s="26"/>
      <c r="D38" s="26"/>
      <c r="E38" s="26"/>
    </row>
    <row r="39" spans="1:5" customFormat="1" ht="15" x14ac:dyDescent="0.25">
      <c r="A39" s="19"/>
      <c r="B39" s="19"/>
      <c r="C39" s="19"/>
      <c r="D39" s="20"/>
      <c r="E39" s="20"/>
    </row>
    <row r="40" spans="1:5" customFormat="1" ht="106.5" customHeight="1" x14ac:dyDescent="0.25">
      <c r="A40" s="21" t="s">
        <v>38</v>
      </c>
      <c r="B40" s="4"/>
      <c r="C40" s="27"/>
      <c r="D40" s="27"/>
      <c r="E40" s="22" t="s">
        <v>39</v>
      </c>
    </row>
  </sheetData>
  <mergeCells count="12">
    <mergeCell ref="A38:E38"/>
    <mergeCell ref="C40:D40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979F5-5630-4689-BC08-EF9D87C473AB}">
  <sheetPr>
    <tabColor theme="4" tint="0.59999389629810485"/>
    <pageSetUpPr fitToPage="1"/>
  </sheetPr>
  <dimension ref="A1:K34"/>
  <sheetViews>
    <sheetView view="pageBreakPreview" zoomScale="80" zoomScaleNormal="80" zoomScaleSheetLayoutView="80" workbookViewId="0">
      <selection activeCell="J16" sqref="J16"/>
    </sheetView>
  </sheetViews>
  <sheetFormatPr defaultRowHeight="16.5" x14ac:dyDescent="0.25"/>
  <cols>
    <col min="1" max="1" width="4.140625" style="4" customWidth="1"/>
    <col min="2" max="2" width="43.28515625" style="4" customWidth="1"/>
    <col min="3" max="11" width="14.570312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customFormat="1" ht="17.25" x14ac:dyDescent="0.25">
      <c r="A1" s="29" t="s">
        <v>40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customFormat="1" ht="17.25" x14ac:dyDescent="0.25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7.25" x14ac:dyDescent="0.25">
      <c r="A3" s="29" t="s">
        <v>41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ht="17.25" customHeight="1" x14ac:dyDescent="0.25">
      <c r="A5" s="30" t="s">
        <v>8</v>
      </c>
      <c r="B5" s="30" t="s">
        <v>9</v>
      </c>
      <c r="C5" s="30" t="s">
        <v>10</v>
      </c>
      <c r="D5" s="30" t="s">
        <v>11</v>
      </c>
      <c r="E5" s="30" t="s">
        <v>12</v>
      </c>
      <c r="F5" s="30" t="s">
        <v>10</v>
      </c>
      <c r="G5" s="30" t="s">
        <v>11</v>
      </c>
      <c r="H5" s="30" t="s">
        <v>12</v>
      </c>
      <c r="I5" s="30" t="s">
        <v>10</v>
      </c>
      <c r="J5" s="30" t="s">
        <v>11</v>
      </c>
      <c r="K5" s="30" t="s">
        <v>12</v>
      </c>
    </row>
    <row r="6" spans="1:11" ht="43.5" customHeigh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3</v>
      </c>
      <c r="G7" s="7">
        <v>4</v>
      </c>
      <c r="H7" s="7">
        <v>5</v>
      </c>
      <c r="I7" s="7">
        <v>3</v>
      </c>
      <c r="J7" s="7">
        <v>4</v>
      </c>
      <c r="K7" s="7">
        <v>5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216320</v>
      </c>
      <c r="E8" s="12">
        <f>C8*D8</f>
        <v>216320</v>
      </c>
      <c r="F8" s="10">
        <v>1</v>
      </c>
      <c r="G8" s="11">
        <v>216320</v>
      </c>
      <c r="H8" s="12">
        <f>F8*G8</f>
        <v>216320</v>
      </c>
      <c r="I8" s="10">
        <f>+F8-C8</f>
        <v>0</v>
      </c>
      <c r="J8" s="11">
        <f t="shared" ref="J8:K8" si="0">+G8-D8</f>
        <v>0</v>
      </c>
      <c r="K8" s="12">
        <f t="shared" si="0"/>
        <v>0</v>
      </c>
    </row>
    <row r="9" spans="1:11" ht="34.5" x14ac:dyDescent="0.25">
      <c r="A9" s="13">
        <v>2</v>
      </c>
      <c r="B9" s="9" t="s">
        <v>14</v>
      </c>
      <c r="C9" s="10">
        <v>1</v>
      </c>
      <c r="D9" s="14">
        <v>164320</v>
      </c>
      <c r="E9" s="12">
        <f t="shared" ref="E9:E30" si="1">C9*D9</f>
        <v>164320</v>
      </c>
      <c r="F9" s="10">
        <v>1</v>
      </c>
      <c r="G9" s="14">
        <v>164320</v>
      </c>
      <c r="H9" s="12">
        <f t="shared" ref="H9:H30" si="2">F9*G9</f>
        <v>164320</v>
      </c>
      <c r="I9" s="10">
        <f t="shared" ref="I9:I30" si="3">+F9-C9</f>
        <v>0</v>
      </c>
      <c r="J9" s="14">
        <f t="shared" ref="J9:J30" si="4">+G9-D9</f>
        <v>0</v>
      </c>
      <c r="K9" s="12">
        <f t="shared" ref="K9:K30" si="5">+H9-E9</f>
        <v>0</v>
      </c>
    </row>
    <row r="10" spans="1:11" ht="17.25" x14ac:dyDescent="0.25">
      <c r="A10" s="8">
        <v>3</v>
      </c>
      <c r="B10" s="9" t="s">
        <v>15</v>
      </c>
      <c r="C10" s="10">
        <v>1</v>
      </c>
      <c r="D10" s="14">
        <v>152880</v>
      </c>
      <c r="E10" s="12">
        <f t="shared" si="1"/>
        <v>152880</v>
      </c>
      <c r="F10" s="10">
        <v>1</v>
      </c>
      <c r="G10" s="14">
        <v>152880</v>
      </c>
      <c r="H10" s="12">
        <f t="shared" si="2"/>
        <v>152880</v>
      </c>
      <c r="I10" s="10">
        <f t="shared" si="3"/>
        <v>0</v>
      </c>
      <c r="J10" s="14">
        <f t="shared" si="4"/>
        <v>0</v>
      </c>
      <c r="K10" s="12">
        <f t="shared" si="5"/>
        <v>0</v>
      </c>
    </row>
    <row r="11" spans="1:11" ht="17.25" x14ac:dyDescent="0.25">
      <c r="A11" s="13">
        <v>4</v>
      </c>
      <c r="B11" s="9" t="s">
        <v>16</v>
      </c>
      <c r="C11" s="10">
        <f>3*1.17</f>
        <v>3.51</v>
      </c>
      <c r="D11" s="14">
        <v>161200</v>
      </c>
      <c r="E11" s="12">
        <f t="shared" si="1"/>
        <v>565812</v>
      </c>
      <c r="F11" s="10">
        <f>4*1.17</f>
        <v>4.68</v>
      </c>
      <c r="G11" s="14">
        <v>161200</v>
      </c>
      <c r="H11" s="12">
        <f t="shared" si="2"/>
        <v>754416</v>
      </c>
      <c r="I11" s="10">
        <f t="shared" si="3"/>
        <v>1.17</v>
      </c>
      <c r="J11" s="14">
        <f t="shared" si="4"/>
        <v>0</v>
      </c>
      <c r="K11" s="12">
        <f t="shared" si="5"/>
        <v>188604</v>
      </c>
    </row>
    <row r="12" spans="1:11" ht="34.5" x14ac:dyDescent="0.25">
      <c r="A12" s="8">
        <v>5</v>
      </c>
      <c r="B12" s="9" t="s">
        <v>17</v>
      </c>
      <c r="C12" s="10">
        <f>2*1.4</f>
        <v>2.8</v>
      </c>
      <c r="D12" s="14">
        <v>161200</v>
      </c>
      <c r="E12" s="12">
        <f t="shared" si="1"/>
        <v>451360</v>
      </c>
      <c r="F12" s="10">
        <f>1*1.4</f>
        <v>1.4</v>
      </c>
      <c r="G12" s="14">
        <v>161200</v>
      </c>
      <c r="H12" s="12">
        <f t="shared" si="2"/>
        <v>225680</v>
      </c>
      <c r="I12" s="10">
        <f t="shared" si="3"/>
        <v>-1.4</v>
      </c>
      <c r="J12" s="14">
        <f t="shared" si="4"/>
        <v>0</v>
      </c>
      <c r="K12" s="12">
        <f t="shared" si="5"/>
        <v>-225680</v>
      </c>
    </row>
    <row r="13" spans="1:11" ht="17.25" x14ac:dyDescent="0.25">
      <c r="A13" s="13">
        <v>6</v>
      </c>
      <c r="B13" s="9" t="s">
        <v>18</v>
      </c>
      <c r="C13" s="10">
        <f>5*0.25</f>
        <v>1.25</v>
      </c>
      <c r="D13" s="14">
        <v>161200</v>
      </c>
      <c r="E13" s="12">
        <f t="shared" si="1"/>
        <v>201500</v>
      </c>
      <c r="F13" s="10">
        <f>5*0.25</f>
        <v>1.25</v>
      </c>
      <c r="G13" s="14">
        <v>161200</v>
      </c>
      <c r="H13" s="12">
        <f t="shared" si="2"/>
        <v>201500</v>
      </c>
      <c r="I13" s="10">
        <f t="shared" si="3"/>
        <v>0</v>
      </c>
      <c r="J13" s="14">
        <f t="shared" si="4"/>
        <v>0</v>
      </c>
      <c r="K13" s="12">
        <f t="shared" si="5"/>
        <v>0</v>
      </c>
    </row>
    <row r="14" spans="1:11" ht="17.25" x14ac:dyDescent="0.25">
      <c r="A14" s="8">
        <v>7</v>
      </c>
      <c r="B14" s="9" t="s">
        <v>19</v>
      </c>
      <c r="C14" s="10">
        <f>2*0.25</f>
        <v>0.5</v>
      </c>
      <c r="D14" s="14">
        <v>161200</v>
      </c>
      <c r="E14" s="12">
        <f t="shared" si="1"/>
        <v>80600</v>
      </c>
      <c r="F14" s="10">
        <f>2*0.25</f>
        <v>0.5</v>
      </c>
      <c r="G14" s="14">
        <v>161200</v>
      </c>
      <c r="H14" s="12">
        <f t="shared" si="2"/>
        <v>80600</v>
      </c>
      <c r="I14" s="10">
        <f t="shared" si="3"/>
        <v>0</v>
      </c>
      <c r="J14" s="14">
        <f t="shared" si="4"/>
        <v>0</v>
      </c>
      <c r="K14" s="12">
        <f t="shared" si="5"/>
        <v>0</v>
      </c>
    </row>
    <row r="15" spans="1:11" ht="17.25" x14ac:dyDescent="0.25">
      <c r="A15" s="13">
        <v>8</v>
      </c>
      <c r="B15" s="9" t="s">
        <v>20</v>
      </c>
      <c r="C15" s="10">
        <v>1</v>
      </c>
      <c r="D15" s="14">
        <v>161200</v>
      </c>
      <c r="E15" s="12">
        <f t="shared" si="1"/>
        <v>161200</v>
      </c>
      <c r="F15" s="10">
        <v>1</v>
      </c>
      <c r="G15" s="14">
        <v>161200</v>
      </c>
      <c r="H15" s="12">
        <f t="shared" si="2"/>
        <v>161200</v>
      </c>
      <c r="I15" s="10">
        <f t="shared" si="3"/>
        <v>0</v>
      </c>
      <c r="J15" s="14">
        <f t="shared" si="4"/>
        <v>0</v>
      </c>
      <c r="K15" s="12">
        <f t="shared" si="5"/>
        <v>0</v>
      </c>
    </row>
    <row r="16" spans="1:11" ht="17.25" x14ac:dyDescent="0.25">
      <c r="A16" s="8">
        <v>9</v>
      </c>
      <c r="B16" s="9" t="s">
        <v>21</v>
      </c>
      <c r="C16" s="10">
        <v>1</v>
      </c>
      <c r="D16" s="14">
        <v>161200</v>
      </c>
      <c r="E16" s="12">
        <f t="shared" si="1"/>
        <v>161200</v>
      </c>
      <c r="F16" s="10">
        <v>1</v>
      </c>
      <c r="G16" s="14">
        <v>161200</v>
      </c>
      <c r="H16" s="12">
        <f t="shared" si="2"/>
        <v>161200</v>
      </c>
      <c r="I16" s="10">
        <f t="shared" si="3"/>
        <v>0</v>
      </c>
      <c r="J16" s="14">
        <f t="shared" si="4"/>
        <v>0</v>
      </c>
      <c r="K16" s="12">
        <f t="shared" si="5"/>
        <v>0</v>
      </c>
    </row>
    <row r="17" spans="1:11" ht="17.25" x14ac:dyDescent="0.25">
      <c r="A17" s="13">
        <v>10</v>
      </c>
      <c r="B17" s="9" t="s">
        <v>22</v>
      </c>
      <c r="C17" s="10">
        <v>3</v>
      </c>
      <c r="D17" s="14">
        <v>150800</v>
      </c>
      <c r="E17" s="12">
        <f t="shared" si="1"/>
        <v>452400</v>
      </c>
      <c r="F17" s="10">
        <v>4</v>
      </c>
      <c r="G17" s="14">
        <v>150800</v>
      </c>
      <c r="H17" s="12">
        <f t="shared" si="2"/>
        <v>603200</v>
      </c>
      <c r="I17" s="10">
        <f t="shared" si="3"/>
        <v>1</v>
      </c>
      <c r="J17" s="14">
        <f t="shared" si="4"/>
        <v>0</v>
      </c>
      <c r="K17" s="12">
        <f t="shared" si="5"/>
        <v>150800</v>
      </c>
    </row>
    <row r="18" spans="1:11" ht="34.5" x14ac:dyDescent="0.25">
      <c r="A18" s="8">
        <v>11</v>
      </c>
      <c r="B18" s="9" t="s">
        <v>23</v>
      </c>
      <c r="C18" s="10">
        <f>2*1.3</f>
        <v>2.6</v>
      </c>
      <c r="D18" s="14">
        <v>150800</v>
      </c>
      <c r="E18" s="12">
        <f t="shared" si="1"/>
        <v>392080</v>
      </c>
      <c r="F18" s="10">
        <f>1*1.3</f>
        <v>1.3</v>
      </c>
      <c r="G18" s="14">
        <v>150800</v>
      </c>
      <c r="H18" s="12">
        <f t="shared" si="2"/>
        <v>196040</v>
      </c>
      <c r="I18" s="10">
        <f t="shared" si="3"/>
        <v>-1.3</v>
      </c>
      <c r="J18" s="14">
        <f t="shared" si="4"/>
        <v>0</v>
      </c>
      <c r="K18" s="12">
        <f t="shared" si="5"/>
        <v>-196040</v>
      </c>
    </row>
    <row r="19" spans="1:11" ht="17.25" x14ac:dyDescent="0.25">
      <c r="A19" s="13">
        <v>12</v>
      </c>
      <c r="B19" s="9" t="s">
        <v>24</v>
      </c>
      <c r="C19" s="10">
        <v>1</v>
      </c>
      <c r="D19" s="14">
        <v>119600</v>
      </c>
      <c r="E19" s="12">
        <f t="shared" si="1"/>
        <v>119600</v>
      </c>
      <c r="F19" s="10">
        <v>1</v>
      </c>
      <c r="G19" s="14">
        <v>119600</v>
      </c>
      <c r="H19" s="12">
        <f t="shared" si="2"/>
        <v>119600</v>
      </c>
      <c r="I19" s="10">
        <f t="shared" si="3"/>
        <v>0</v>
      </c>
      <c r="J19" s="14">
        <f t="shared" si="4"/>
        <v>0</v>
      </c>
      <c r="K19" s="12">
        <f t="shared" si="5"/>
        <v>0</v>
      </c>
    </row>
    <row r="20" spans="1:11" ht="17.25" x14ac:dyDescent="0.25">
      <c r="A20" s="8">
        <v>13</v>
      </c>
      <c r="B20" s="9" t="s">
        <v>25</v>
      </c>
      <c r="C20" s="10">
        <v>1</v>
      </c>
      <c r="D20" s="14">
        <v>135200</v>
      </c>
      <c r="E20" s="12">
        <f t="shared" si="1"/>
        <v>135200</v>
      </c>
      <c r="F20" s="10">
        <v>1</v>
      </c>
      <c r="G20" s="14">
        <v>135200</v>
      </c>
      <c r="H20" s="12">
        <f t="shared" si="2"/>
        <v>135200</v>
      </c>
      <c r="I20" s="10">
        <f t="shared" si="3"/>
        <v>0</v>
      </c>
      <c r="J20" s="14">
        <f t="shared" si="4"/>
        <v>0</v>
      </c>
      <c r="K20" s="12">
        <f t="shared" si="5"/>
        <v>0</v>
      </c>
    </row>
    <row r="21" spans="1:11" ht="17.25" x14ac:dyDescent="0.25">
      <c r="A21" s="13">
        <v>14</v>
      </c>
      <c r="B21" s="9" t="s">
        <v>26</v>
      </c>
      <c r="C21" s="10">
        <v>1</v>
      </c>
      <c r="D21" s="14">
        <v>124800</v>
      </c>
      <c r="E21" s="12">
        <f t="shared" si="1"/>
        <v>124800</v>
      </c>
      <c r="F21" s="10">
        <v>1</v>
      </c>
      <c r="G21" s="14">
        <v>124800</v>
      </c>
      <c r="H21" s="12">
        <f t="shared" si="2"/>
        <v>124800</v>
      </c>
      <c r="I21" s="10">
        <f t="shared" si="3"/>
        <v>0</v>
      </c>
      <c r="J21" s="14">
        <f t="shared" si="4"/>
        <v>0</v>
      </c>
      <c r="K21" s="12">
        <f t="shared" si="5"/>
        <v>0</v>
      </c>
    </row>
    <row r="22" spans="1:11" ht="17.25" x14ac:dyDescent="0.25">
      <c r="A22" s="8">
        <v>15</v>
      </c>
      <c r="B22" s="9" t="s">
        <v>27</v>
      </c>
      <c r="C22" s="10">
        <v>1</v>
      </c>
      <c r="D22" s="14">
        <v>119600</v>
      </c>
      <c r="E22" s="12">
        <f t="shared" si="1"/>
        <v>119600</v>
      </c>
      <c r="F22" s="10">
        <v>1</v>
      </c>
      <c r="G22" s="14">
        <v>119600</v>
      </c>
      <c r="H22" s="12">
        <f t="shared" si="2"/>
        <v>119600</v>
      </c>
      <c r="I22" s="10">
        <f t="shared" si="3"/>
        <v>0</v>
      </c>
      <c r="J22" s="14">
        <f t="shared" si="4"/>
        <v>0</v>
      </c>
      <c r="K22" s="12">
        <f t="shared" si="5"/>
        <v>0</v>
      </c>
    </row>
    <row r="23" spans="1:11" ht="17.25" x14ac:dyDescent="0.25">
      <c r="A23" s="13">
        <v>16</v>
      </c>
      <c r="B23" s="9" t="s">
        <v>28</v>
      </c>
      <c r="C23" s="10">
        <v>0.75</v>
      </c>
      <c r="D23" s="14">
        <v>124800</v>
      </c>
      <c r="E23" s="12">
        <f t="shared" si="1"/>
        <v>93600</v>
      </c>
      <c r="F23" s="10">
        <v>0.75</v>
      </c>
      <c r="G23" s="14">
        <v>124800</v>
      </c>
      <c r="H23" s="12">
        <f t="shared" si="2"/>
        <v>93600</v>
      </c>
      <c r="I23" s="10">
        <f t="shared" si="3"/>
        <v>0</v>
      </c>
      <c r="J23" s="14">
        <f t="shared" si="4"/>
        <v>0</v>
      </c>
      <c r="K23" s="12">
        <f t="shared" si="5"/>
        <v>0</v>
      </c>
    </row>
    <row r="24" spans="1:11" ht="17.25" x14ac:dyDescent="0.25">
      <c r="A24" s="8">
        <v>17</v>
      </c>
      <c r="B24" s="9" t="s">
        <v>29</v>
      </c>
      <c r="C24" s="10">
        <v>0.5</v>
      </c>
      <c r="D24" s="14">
        <v>119600</v>
      </c>
      <c r="E24" s="12">
        <f t="shared" si="1"/>
        <v>59800</v>
      </c>
      <c r="F24" s="10">
        <v>0.5</v>
      </c>
      <c r="G24" s="14">
        <v>119600</v>
      </c>
      <c r="H24" s="12">
        <f t="shared" si="2"/>
        <v>59800</v>
      </c>
      <c r="I24" s="10">
        <f t="shared" si="3"/>
        <v>0</v>
      </c>
      <c r="J24" s="14">
        <f t="shared" si="4"/>
        <v>0</v>
      </c>
      <c r="K24" s="12">
        <f t="shared" si="5"/>
        <v>0</v>
      </c>
    </row>
    <row r="25" spans="1:11" ht="17.25" x14ac:dyDescent="0.25">
      <c r="A25" s="13">
        <v>18</v>
      </c>
      <c r="B25" s="9" t="s">
        <v>30</v>
      </c>
      <c r="C25" s="10">
        <v>0.5</v>
      </c>
      <c r="D25" s="14">
        <v>119600</v>
      </c>
      <c r="E25" s="12">
        <f t="shared" si="1"/>
        <v>59800</v>
      </c>
      <c r="F25" s="10">
        <v>0.5</v>
      </c>
      <c r="G25" s="14">
        <v>119600</v>
      </c>
      <c r="H25" s="12">
        <f t="shared" si="2"/>
        <v>59800</v>
      </c>
      <c r="I25" s="10">
        <f t="shared" si="3"/>
        <v>0</v>
      </c>
      <c r="J25" s="14">
        <f t="shared" si="4"/>
        <v>0</v>
      </c>
      <c r="K25" s="12">
        <f t="shared" si="5"/>
        <v>0</v>
      </c>
    </row>
    <row r="26" spans="1:11" ht="17.25" x14ac:dyDescent="0.25">
      <c r="A26" s="8">
        <v>19</v>
      </c>
      <c r="B26" s="9" t="s">
        <v>31</v>
      </c>
      <c r="C26" s="10">
        <v>0.5</v>
      </c>
      <c r="D26" s="14">
        <v>119600</v>
      </c>
      <c r="E26" s="12">
        <f t="shared" si="1"/>
        <v>59800</v>
      </c>
      <c r="F26" s="10">
        <v>0.5</v>
      </c>
      <c r="G26" s="14">
        <v>119600</v>
      </c>
      <c r="H26" s="12">
        <f t="shared" si="2"/>
        <v>59800</v>
      </c>
      <c r="I26" s="10">
        <f t="shared" si="3"/>
        <v>0</v>
      </c>
      <c r="J26" s="14">
        <f t="shared" si="4"/>
        <v>0</v>
      </c>
      <c r="K26" s="12">
        <f t="shared" si="5"/>
        <v>0</v>
      </c>
    </row>
    <row r="27" spans="1:11" ht="17.25" x14ac:dyDescent="0.25">
      <c r="A27" s="13">
        <v>20</v>
      </c>
      <c r="B27" s="9" t="s">
        <v>32</v>
      </c>
      <c r="C27" s="10">
        <v>0.5</v>
      </c>
      <c r="D27" s="14">
        <v>119600</v>
      </c>
      <c r="E27" s="12">
        <f t="shared" si="1"/>
        <v>59800</v>
      </c>
      <c r="F27" s="10">
        <v>0.5</v>
      </c>
      <c r="G27" s="14">
        <v>119600</v>
      </c>
      <c r="H27" s="12">
        <f t="shared" si="2"/>
        <v>59800</v>
      </c>
      <c r="I27" s="10">
        <f t="shared" si="3"/>
        <v>0</v>
      </c>
      <c r="J27" s="14">
        <f t="shared" si="4"/>
        <v>0</v>
      </c>
      <c r="K27" s="12">
        <f t="shared" si="5"/>
        <v>0</v>
      </c>
    </row>
    <row r="28" spans="1:11" ht="17.25" x14ac:dyDescent="0.25">
      <c r="A28" s="8">
        <v>21</v>
      </c>
      <c r="B28" s="9" t="s">
        <v>33</v>
      </c>
      <c r="C28" s="10">
        <v>1</v>
      </c>
      <c r="D28" s="14">
        <v>119600</v>
      </c>
      <c r="E28" s="12">
        <f t="shared" si="1"/>
        <v>119600</v>
      </c>
      <c r="F28" s="10">
        <v>1</v>
      </c>
      <c r="G28" s="14">
        <v>119600</v>
      </c>
      <c r="H28" s="12">
        <f t="shared" si="2"/>
        <v>119600</v>
      </c>
      <c r="I28" s="10">
        <f t="shared" si="3"/>
        <v>0</v>
      </c>
      <c r="J28" s="14">
        <f t="shared" si="4"/>
        <v>0</v>
      </c>
      <c r="K28" s="12">
        <f t="shared" si="5"/>
        <v>0</v>
      </c>
    </row>
    <row r="29" spans="1:11" ht="17.25" x14ac:dyDescent="0.25">
      <c r="A29" s="13">
        <v>22</v>
      </c>
      <c r="B29" s="9" t="s">
        <v>34</v>
      </c>
      <c r="C29" s="10">
        <v>0.5</v>
      </c>
      <c r="D29" s="14">
        <v>119600</v>
      </c>
      <c r="E29" s="12">
        <f t="shared" si="1"/>
        <v>59800</v>
      </c>
      <c r="F29" s="10">
        <v>0.5</v>
      </c>
      <c r="G29" s="14">
        <v>119600</v>
      </c>
      <c r="H29" s="12">
        <f t="shared" si="2"/>
        <v>59800</v>
      </c>
      <c r="I29" s="10">
        <f t="shared" si="3"/>
        <v>0</v>
      </c>
      <c r="J29" s="14">
        <f t="shared" si="4"/>
        <v>0</v>
      </c>
      <c r="K29" s="12">
        <f t="shared" si="5"/>
        <v>0</v>
      </c>
    </row>
    <row r="30" spans="1:11" ht="17.25" x14ac:dyDescent="0.25">
      <c r="A30" s="8">
        <v>23</v>
      </c>
      <c r="B30" s="9" t="s">
        <v>35</v>
      </c>
      <c r="C30" s="10">
        <v>3</v>
      </c>
      <c r="D30" s="14">
        <v>119600</v>
      </c>
      <c r="E30" s="12">
        <f t="shared" si="1"/>
        <v>358800</v>
      </c>
      <c r="F30" s="10">
        <v>3</v>
      </c>
      <c r="G30" s="14">
        <v>119600</v>
      </c>
      <c r="H30" s="12">
        <f t="shared" si="2"/>
        <v>358800</v>
      </c>
      <c r="I30" s="10">
        <f t="shared" si="3"/>
        <v>0</v>
      </c>
      <c r="J30" s="14">
        <f t="shared" si="4"/>
        <v>0</v>
      </c>
      <c r="K30" s="12">
        <f t="shared" si="5"/>
        <v>0</v>
      </c>
    </row>
    <row r="31" spans="1:11" s="18" customFormat="1" ht="17.25" x14ac:dyDescent="0.25">
      <c r="A31" s="15"/>
      <c r="B31" s="15" t="s">
        <v>36</v>
      </c>
      <c r="C31" s="16">
        <f t="shared" ref="C31:E31" si="6">SUM(C8:C30)</f>
        <v>29.91</v>
      </c>
      <c r="D31" s="16"/>
      <c r="E31" s="17">
        <f t="shared" si="6"/>
        <v>4369872</v>
      </c>
      <c r="F31" s="16">
        <f t="shared" ref="F31" si="7">SUM(F8:F30)</f>
        <v>29.38</v>
      </c>
      <c r="G31" s="16"/>
      <c r="H31" s="17">
        <f t="shared" ref="H31:I31" si="8">SUM(H8:H30)</f>
        <v>4287556</v>
      </c>
      <c r="I31" s="16">
        <f t="shared" si="8"/>
        <v>-0.53</v>
      </c>
      <c r="J31" s="16"/>
      <c r="K31" s="17">
        <f t="shared" ref="K31" si="9">SUM(K8:K30)</f>
        <v>-82316</v>
      </c>
    </row>
    <row r="33" spans="1:11" customFormat="1" x14ac:dyDescent="0.25">
      <c r="A33" s="23" t="s">
        <v>37</v>
      </c>
      <c r="B33" s="23"/>
      <c r="C33" s="23"/>
      <c r="D33" s="23"/>
      <c r="E33" s="23"/>
    </row>
    <row r="34" spans="1:11" customFormat="1" ht="15" x14ac:dyDescent="0.25">
      <c r="A34" s="19"/>
      <c r="B34" s="19"/>
      <c r="C34" s="19"/>
      <c r="D34" s="20"/>
      <c r="E34" s="20"/>
      <c r="F34" s="19"/>
      <c r="G34" s="20"/>
      <c r="H34" s="20"/>
      <c r="I34" s="19"/>
      <c r="J34" s="20"/>
      <c r="K34" s="20"/>
    </row>
  </sheetData>
  <mergeCells count="14">
    <mergeCell ref="A1:K1"/>
    <mergeCell ref="J5:J6"/>
    <mergeCell ref="K5:K6"/>
    <mergeCell ref="A2:K2"/>
    <mergeCell ref="A3:K3"/>
    <mergeCell ref="F5:F6"/>
    <mergeCell ref="G5:G6"/>
    <mergeCell ref="H5:H6"/>
    <mergeCell ref="I5:I6"/>
    <mergeCell ref="A5:A6"/>
    <mergeCell ref="B5:B6"/>
    <mergeCell ref="C5:C6"/>
    <mergeCell ref="D5:D6"/>
    <mergeCell ref="E5:E6"/>
  </mergeCells>
  <pageMargins left="0.25" right="0.25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73B7A-7C35-466C-9DAF-61514650091B}">
  <sheetPr codeName="Sheet1">
    <tabColor theme="4" tint="0.59999389629810485"/>
  </sheetPr>
  <dimension ref="A1:F40"/>
  <sheetViews>
    <sheetView tabSelected="1" view="pageBreakPreview" topLeftCell="A19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.140625" style="4" customWidth="1"/>
    <col min="2" max="2" width="46.5703125" style="4" customWidth="1"/>
    <col min="3" max="3" width="17.28515625" style="4" customWidth="1"/>
    <col min="4" max="4" width="25.7109375" style="4" customWidth="1"/>
    <col min="5" max="5" width="26.140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42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4.25" customHeight="1" x14ac:dyDescent="0.25">
      <c r="A7" s="29" t="s">
        <v>5</v>
      </c>
      <c r="B7" s="29"/>
      <c r="C7" s="29"/>
      <c r="D7" s="29"/>
      <c r="E7" s="29"/>
    </row>
    <row r="8" spans="1:5" ht="17.2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43.5" customHeight="1" x14ac:dyDescent="0.25">
      <c r="A11" s="30"/>
      <c r="B11" s="30"/>
      <c r="C11" s="30"/>
      <c r="D11" s="30"/>
      <c r="E11" s="30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5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5*0.25</f>
        <v>1.25</v>
      </c>
      <c r="D18" s="14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4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4</v>
      </c>
      <c r="D22" s="14">
        <v>150800</v>
      </c>
      <c r="E22" s="12">
        <f t="shared" si="0"/>
        <v>603200</v>
      </c>
    </row>
    <row r="23" spans="1:5" ht="34.5" x14ac:dyDescent="0.25">
      <c r="A23" s="8">
        <v>11</v>
      </c>
      <c r="B23" s="9" t="s">
        <v>23</v>
      </c>
      <c r="C23" s="10"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0.75</v>
      </c>
      <c r="D28" s="14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6" ht="17.25" x14ac:dyDescent="0.25">
      <c r="A33" s="8">
        <v>21</v>
      </c>
      <c r="B33" s="9" t="s">
        <v>33</v>
      </c>
      <c r="C33" s="10">
        <v>1</v>
      </c>
      <c r="D33" s="14">
        <v>119600</v>
      </c>
      <c r="E33" s="12">
        <f t="shared" si="0"/>
        <v>119600</v>
      </c>
    </row>
    <row r="34" spans="1:6" ht="17.25" x14ac:dyDescent="0.25">
      <c r="A34" s="13">
        <v>22</v>
      </c>
      <c r="B34" s="9" t="s">
        <v>34</v>
      </c>
      <c r="C34" s="10">
        <v>0.5</v>
      </c>
      <c r="D34" s="14">
        <v>119600</v>
      </c>
      <c r="E34" s="12">
        <f t="shared" si="0"/>
        <v>59800</v>
      </c>
    </row>
    <row r="35" spans="1:6" ht="17.25" x14ac:dyDescent="0.25">
      <c r="A35" s="8">
        <v>23</v>
      </c>
      <c r="B35" s="9" t="s">
        <v>35</v>
      </c>
      <c r="C35" s="10">
        <v>3</v>
      </c>
      <c r="D35" s="14">
        <v>119600</v>
      </c>
      <c r="E35" s="12">
        <f t="shared" si="0"/>
        <v>358800</v>
      </c>
    </row>
    <row r="36" spans="1:6" s="18" customFormat="1" ht="17.25" x14ac:dyDescent="0.25">
      <c r="A36" s="15"/>
      <c r="B36" s="15" t="s">
        <v>36</v>
      </c>
      <c r="C36" s="16">
        <f t="shared" ref="C36:E36" si="1">SUM(C13:C35)</f>
        <v>29.38</v>
      </c>
      <c r="D36" s="16"/>
      <c r="E36" s="17">
        <f t="shared" si="1"/>
        <v>4287556</v>
      </c>
      <c r="F36" s="24"/>
    </row>
    <row r="37" spans="1:6" x14ac:dyDescent="0.25">
      <c r="F37" s="25"/>
    </row>
    <row r="38" spans="1:6" customFormat="1" ht="38.25" customHeight="1" x14ac:dyDescent="0.25">
      <c r="A38" s="26" t="s">
        <v>37</v>
      </c>
      <c r="B38" s="26"/>
      <c r="C38" s="26"/>
      <c r="D38" s="26"/>
      <c r="E38" s="26"/>
    </row>
    <row r="39" spans="1:6" customFormat="1" ht="15" x14ac:dyDescent="0.25">
      <c r="A39" s="19"/>
      <c r="B39" s="19"/>
      <c r="C39" s="19"/>
      <c r="D39" s="20"/>
      <c r="E39" s="20"/>
    </row>
    <row r="40" spans="1:6" customFormat="1" ht="106.5" customHeight="1" x14ac:dyDescent="0.25">
      <c r="A40" s="21" t="s">
        <v>38</v>
      </c>
      <c r="B40" s="4"/>
      <c r="C40" s="27"/>
      <c r="D40" s="27"/>
      <c r="E40" s="22" t="s">
        <v>39</v>
      </c>
    </row>
  </sheetData>
  <mergeCells count="12">
    <mergeCell ref="A38:E38"/>
    <mergeCell ref="C40:D40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1390650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122-5 (gorcox)</vt:lpstr>
      <vt:lpstr>Hamematakan</vt:lpstr>
      <vt:lpstr>122-5 havelvac (nor)</vt:lpstr>
      <vt:lpstr>'122-5 havelvac (nor)'!Print_Area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https://mul2.yerevan.am/tasks/1723016/oneclick/122-havelvac.xlsx?token=dcffe642321de6c22368a886a6665634</cp:keywords>
  <cp:lastModifiedBy>Lusine Petrosyan</cp:lastModifiedBy>
  <cp:lastPrinted>2024-08-23T11:29:47Z</cp:lastPrinted>
  <dcterms:created xsi:type="dcterms:W3CDTF">2024-03-28T11:28:24Z</dcterms:created>
  <dcterms:modified xsi:type="dcterms:W3CDTF">2024-08-29T12:33:08Z</dcterms:modified>
</cp:coreProperties>
</file>