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8D6B2CE3-D72A-43DC-9D2A-B257D872AB4C}" xr6:coauthVersionLast="47" xr6:coauthVersionMax="47" xr10:uidLastSave="{00000000-0000-0000-0000-000000000000}"/>
  <bookViews>
    <workbookView xWindow="-120" yWindow="-120" windowWidth="29040" windowHeight="15720" firstSheet="2" activeTab="2" xr2:uid="{3921D81B-E5A7-470E-A0A6-B1983273C0C0}"/>
  </bookViews>
  <sheets>
    <sheet name="22-8 havelvac" sheetId="1" state="hidden" r:id="rId1"/>
    <sheet name="22-8 havelvac (2)" sheetId="2" state="hidden" r:id="rId2"/>
    <sheet name="22-8 " sheetId="3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2">'22-8 '!$A$1:$E$39</definedName>
    <definedName name="_xlnm.Print_Area" localSheetId="0">'22-8 havelvac'!$A$1:$E$37</definedName>
    <definedName name="_xlnm.Print_Area" localSheetId="1">'22-8 havelvac (2)'!$A$1:$K$31</definedName>
    <definedName name="Tab1CodeCol" localSheetId="2">#REF!</definedName>
    <definedName name="Tab1CodeCol" localSheetId="0">#REF!</definedName>
    <definedName name="Tab1CodeCol" localSheetId="1">#REF!</definedName>
    <definedName name="Tab1CodeCol">#REF!</definedName>
    <definedName name="Tab1Col1" localSheetId="2">#REF!</definedName>
    <definedName name="Tab1Col1" localSheetId="0">#REF!</definedName>
    <definedName name="Tab1Col1" localSheetId="1">#REF!</definedName>
    <definedName name="Tab1Col1">#REF!</definedName>
    <definedName name="Tab1ColLast" localSheetId="2">#REF!</definedName>
    <definedName name="Tab1ColLast" localSheetId="0">#REF!</definedName>
    <definedName name="Tab1ColLast" localSheetId="1">#REF!</definedName>
    <definedName name="Tab1ColLast">#REF!</definedName>
    <definedName name="Tab1Row1" localSheetId="2">#REF!</definedName>
    <definedName name="Tab1Row1" localSheetId="0">#REF!</definedName>
    <definedName name="Tab1Row1" localSheetId="1">#REF!</definedName>
    <definedName name="Tab1Row1">#REF!</definedName>
    <definedName name="Tab1RowCode" localSheetId="2">#REF!</definedName>
    <definedName name="Tab1RowCode" localSheetId="0">#REF!</definedName>
    <definedName name="Tab1RowCode" localSheetId="1">#REF!</definedName>
    <definedName name="Tab1RowCode">#REF!</definedName>
    <definedName name="Tab1RowLast" localSheetId="2">#REF!</definedName>
    <definedName name="Tab1RowLast" localSheetId="0">#REF!</definedName>
    <definedName name="Tab1RowLast" localSheetId="1">#REF!</definedName>
    <definedName name="Tab1RowLast">#REF!</definedName>
    <definedName name="Tab2CodeCol" localSheetId="2">#REF!</definedName>
    <definedName name="Tab2CodeCol" localSheetId="0">#REF!</definedName>
    <definedName name="Tab2CodeCol" localSheetId="1">#REF!</definedName>
    <definedName name="Tab2CodeCol">#REF!</definedName>
    <definedName name="Tab2Col1" localSheetId="2">#REF!</definedName>
    <definedName name="Tab2Col1" localSheetId="0">#REF!</definedName>
    <definedName name="Tab2Col1" localSheetId="1">#REF!</definedName>
    <definedName name="Tab2Col1">#REF!</definedName>
    <definedName name="Tab2ColLast" localSheetId="2">#REF!</definedName>
    <definedName name="Tab2ColLast" localSheetId="0">#REF!</definedName>
    <definedName name="Tab2ColLast" localSheetId="1">#REF!</definedName>
    <definedName name="Tab2ColLast">#REF!</definedName>
    <definedName name="Tab2Row1" localSheetId="2">#REF!</definedName>
    <definedName name="Tab2Row1" localSheetId="0">#REF!</definedName>
    <definedName name="Tab2Row1" localSheetId="1">#REF!</definedName>
    <definedName name="Tab2Row1">#REF!</definedName>
    <definedName name="Tab2RowCode" localSheetId="2">#REF!</definedName>
    <definedName name="Tab2RowCode" localSheetId="0">#REF!</definedName>
    <definedName name="Tab2RowCode" localSheetId="1">#REF!</definedName>
    <definedName name="Tab2RowCode">#REF!</definedName>
    <definedName name="Tab2RowLast" localSheetId="2">#REF!</definedName>
    <definedName name="Tab2RowLast" localSheetId="0">#REF!</definedName>
    <definedName name="Tab2RowLast" localSheetId="1">#REF!</definedName>
    <definedName name="Tab2RowLast">#REF!</definedName>
    <definedName name="Tab3CodeCol" localSheetId="2">#REF!</definedName>
    <definedName name="Tab3CodeCol" localSheetId="0">#REF!</definedName>
    <definedName name="Tab3CodeCol" localSheetId="1">#REF!</definedName>
    <definedName name="Tab3CodeCol">#REF!</definedName>
    <definedName name="Tab3Col1" localSheetId="2">#REF!</definedName>
    <definedName name="Tab3Col1" localSheetId="0">#REF!</definedName>
    <definedName name="Tab3Col1" localSheetId="1">#REF!</definedName>
    <definedName name="Tab3Col1">#REF!</definedName>
    <definedName name="Tab3ColLast" localSheetId="2">#REF!</definedName>
    <definedName name="Tab3ColLast" localSheetId="0">#REF!</definedName>
    <definedName name="Tab3ColLast" localSheetId="1">#REF!</definedName>
    <definedName name="Tab3ColLast">#REF!</definedName>
    <definedName name="Tab3Row1" localSheetId="2">#REF!</definedName>
    <definedName name="Tab3Row1" localSheetId="0">#REF!</definedName>
    <definedName name="Tab3Row1" localSheetId="1">#REF!</definedName>
    <definedName name="Tab3Row1">#REF!</definedName>
    <definedName name="Tab3RowLast" localSheetId="2">#REF!</definedName>
    <definedName name="Tab3RowLast" localSheetId="0">#REF!</definedName>
    <definedName name="Tab3RowLast" localSheetId="1">#REF!</definedName>
    <definedName name="Tab3RowLast">#REF!</definedName>
    <definedName name="Tab4CodeCol" localSheetId="2">#REF!</definedName>
    <definedName name="Tab4CodeCol" localSheetId="0">#REF!</definedName>
    <definedName name="Tab4CodeCol" localSheetId="1">#REF!</definedName>
    <definedName name="Tab4CodeCol">#REF!</definedName>
    <definedName name="Tab4Col1" localSheetId="2">#REF!</definedName>
    <definedName name="Tab4Col1" localSheetId="0">#REF!</definedName>
    <definedName name="Tab4Col1" localSheetId="1">#REF!</definedName>
    <definedName name="Tab4Col1">#REF!</definedName>
    <definedName name="Tab4ColLast" localSheetId="2">#REF!</definedName>
    <definedName name="Tab4ColLast" localSheetId="0">#REF!</definedName>
    <definedName name="Tab4ColLast" localSheetId="1">#REF!</definedName>
    <definedName name="Tab4ColLast">#REF!</definedName>
    <definedName name="Tab4Row1" localSheetId="2">#REF!</definedName>
    <definedName name="Tab4Row1" localSheetId="0">#REF!</definedName>
    <definedName name="Tab4Row1" localSheetId="1">#REF!</definedName>
    <definedName name="Tab4Row1">#REF!</definedName>
    <definedName name="Tab4RowLast" localSheetId="2">#REF!</definedName>
    <definedName name="Tab4RowLast" localSheetId="0">#REF!</definedName>
    <definedName name="Tab4RowLast" localSheetId="1">#REF!</definedName>
    <definedName name="Tab4RowLast">#REF!</definedName>
    <definedName name="Tab5CodeCol" localSheetId="2">#REF!</definedName>
    <definedName name="Tab5CodeCol" localSheetId="0">#REF!</definedName>
    <definedName name="Tab5CodeCol" localSheetId="1">#REF!</definedName>
    <definedName name="Tab5CodeCol">#REF!</definedName>
    <definedName name="Tab5Col1" localSheetId="2">#REF!</definedName>
    <definedName name="Tab5Col1" localSheetId="0">#REF!</definedName>
    <definedName name="Tab5Col1" localSheetId="1">#REF!</definedName>
    <definedName name="Tab5Col1">#REF!</definedName>
    <definedName name="Tab5ColLast" localSheetId="2">#REF!</definedName>
    <definedName name="Tab5ColLast" localSheetId="0">#REF!</definedName>
    <definedName name="Tab5ColLast" localSheetId="1">#REF!</definedName>
    <definedName name="Tab5ColLast">#REF!</definedName>
    <definedName name="Tab5Row1" localSheetId="2">#REF!</definedName>
    <definedName name="Tab5Row1" localSheetId="0">#REF!</definedName>
    <definedName name="Tab5Row1" localSheetId="1">#REF!</definedName>
    <definedName name="Tab5Row1">#REF!</definedName>
    <definedName name="Tab5RowLast" localSheetId="2">#REF!</definedName>
    <definedName name="Tab5RowLast" localSheetId="0">#REF!</definedName>
    <definedName name="Tab5RowLast" localSheetId="1">#REF!</definedName>
    <definedName name="Tab5RowLast">#REF!</definedName>
    <definedName name="Tab6CodeCol" localSheetId="2">#REF!</definedName>
    <definedName name="Tab6CodeCol" localSheetId="0">#REF!</definedName>
    <definedName name="Tab6CodeCol" localSheetId="1">#REF!</definedName>
    <definedName name="Tab6CodeCol">#REF!</definedName>
    <definedName name="Tab6Col1" localSheetId="2">#REF!</definedName>
    <definedName name="Tab6Col1" localSheetId="0">#REF!</definedName>
    <definedName name="Tab6Col1" localSheetId="1">#REF!</definedName>
    <definedName name="Tab6Col1">#REF!</definedName>
    <definedName name="Tab6ColLast" localSheetId="2">#REF!</definedName>
    <definedName name="Tab6ColLast" localSheetId="0">#REF!</definedName>
    <definedName name="Tab6ColLast" localSheetId="1">#REF!</definedName>
    <definedName name="Tab6ColLast">#REF!</definedName>
    <definedName name="Tab6Row1" localSheetId="2">#REF!</definedName>
    <definedName name="Tab6Row1" localSheetId="0">#REF!</definedName>
    <definedName name="Tab6Row1" localSheetId="1">#REF!</definedName>
    <definedName name="Tab6Row1">#REF!</definedName>
    <definedName name="Tab6RowLast" localSheetId="2">#REF!</definedName>
    <definedName name="Tab6RowLast" localSheetId="0">#REF!</definedName>
    <definedName name="Tab6RowLast" localSheetId="1">#REF!</definedName>
    <definedName name="Tab6RowLast">#REF!</definedName>
    <definedName name="Tab7CodeCol" localSheetId="2">#REF!</definedName>
    <definedName name="Tab7CodeCol" localSheetId="0">#REF!</definedName>
    <definedName name="Tab7CodeCol" localSheetId="1">#REF!</definedName>
    <definedName name="Tab7CodeCol">#REF!</definedName>
    <definedName name="Tab7Col1" localSheetId="2">#REF!</definedName>
    <definedName name="Tab7Col1" localSheetId="0">#REF!</definedName>
    <definedName name="Tab7Col1" localSheetId="1">#REF!</definedName>
    <definedName name="Tab7Col1">#REF!</definedName>
    <definedName name="Tab7ColLast" localSheetId="2">#REF!</definedName>
    <definedName name="Tab7ColLast" localSheetId="0">#REF!</definedName>
    <definedName name="Tab7ColLast" localSheetId="1">#REF!</definedName>
    <definedName name="Tab7ColLast">#REF!</definedName>
    <definedName name="Tab7Row1" localSheetId="2">#REF!</definedName>
    <definedName name="Tab7Row1" localSheetId="0">#REF!</definedName>
    <definedName name="Tab7Row1" localSheetId="1">#REF!</definedName>
    <definedName name="Tab7Row1">#REF!</definedName>
    <definedName name="Tab7RowCode" localSheetId="2">#REF!</definedName>
    <definedName name="Tab7RowCode" localSheetId="0">#REF!</definedName>
    <definedName name="Tab7RowCode" localSheetId="1">#REF!</definedName>
    <definedName name="Tab7RowCode">#REF!</definedName>
    <definedName name="Tab7RowLast" localSheetId="2">#REF!</definedName>
    <definedName name="Tab7RowLast" localSheetId="0">#REF!</definedName>
    <definedName name="Tab7RowLast" localSheetId="1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2">#REF!</definedName>
    <definedName name="ֆգֆհֆգհֆհգ" localSheetId="0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9" i="3" l="1"/>
  <c r="C22" i="3" l="1"/>
  <c r="C16" i="3"/>
  <c r="E23" i="3"/>
  <c r="E17" i="3"/>
  <c r="M10" i="2"/>
  <c r="K18" i="2"/>
  <c r="J18" i="2"/>
  <c r="I18" i="2"/>
  <c r="K17" i="2"/>
  <c r="J17" i="2"/>
  <c r="I17" i="2"/>
  <c r="K12" i="2"/>
  <c r="J12" i="2"/>
  <c r="I12" i="2"/>
  <c r="K11" i="2"/>
  <c r="J11" i="2"/>
  <c r="I11" i="2"/>
  <c r="F17" i="2"/>
  <c r="F11" i="2"/>
  <c r="H12" i="2"/>
  <c r="H18" i="2"/>
  <c r="H29" i="2"/>
  <c r="H28" i="2"/>
  <c r="H27" i="2"/>
  <c r="H26" i="2"/>
  <c r="H25" i="2"/>
  <c r="H24" i="2"/>
  <c r="H23" i="2"/>
  <c r="H22" i="2"/>
  <c r="H21" i="2"/>
  <c r="H20" i="2"/>
  <c r="H19" i="2"/>
  <c r="H17" i="2"/>
  <c r="H16" i="2"/>
  <c r="H15" i="2"/>
  <c r="F14" i="2"/>
  <c r="H14" i="2" s="1"/>
  <c r="F13" i="2"/>
  <c r="H13" i="2" s="1"/>
  <c r="H10" i="2"/>
  <c r="H9" i="2"/>
  <c r="H8" i="2"/>
  <c r="E34" i="3"/>
  <c r="E33" i="3"/>
  <c r="E32" i="3"/>
  <c r="E31" i="3"/>
  <c r="E30" i="3"/>
  <c r="E29" i="3"/>
  <c r="E28" i="3"/>
  <c r="E27" i="3"/>
  <c r="E26" i="3"/>
  <c r="E25" i="3"/>
  <c r="E24" i="3"/>
  <c r="E22" i="3"/>
  <c r="E21" i="3"/>
  <c r="E20" i="3"/>
  <c r="E19" i="3"/>
  <c r="C18" i="3"/>
  <c r="E18" i="3" s="1"/>
  <c r="E16" i="3"/>
  <c r="E15" i="3"/>
  <c r="E14" i="3"/>
  <c r="E13" i="3"/>
  <c r="E29" i="2"/>
  <c r="E28" i="2"/>
  <c r="E27" i="2"/>
  <c r="E26" i="2"/>
  <c r="E25" i="2"/>
  <c r="E24" i="2"/>
  <c r="E23" i="2"/>
  <c r="E22" i="2"/>
  <c r="E21" i="2"/>
  <c r="E20" i="2"/>
  <c r="E19" i="2"/>
  <c r="C17" i="2"/>
  <c r="E17" i="2" s="1"/>
  <c r="E16" i="2"/>
  <c r="E15" i="2"/>
  <c r="C14" i="2"/>
  <c r="E14" i="2" s="1"/>
  <c r="C13" i="2"/>
  <c r="E13" i="2" s="1"/>
  <c r="C11" i="2"/>
  <c r="E10" i="2"/>
  <c r="E9" i="2"/>
  <c r="E8" i="2"/>
  <c r="E32" i="1"/>
  <c r="E31" i="1"/>
  <c r="E30" i="1"/>
  <c r="E29" i="1"/>
  <c r="E28" i="1"/>
  <c r="E27" i="1"/>
  <c r="E26" i="1"/>
  <c r="E25" i="1"/>
  <c r="E24" i="1"/>
  <c r="E23" i="1"/>
  <c r="E22" i="1"/>
  <c r="C21" i="1"/>
  <c r="E21" i="1" s="1"/>
  <c r="E20" i="1"/>
  <c r="E19" i="1"/>
  <c r="C18" i="1"/>
  <c r="E18" i="1" s="1"/>
  <c r="C17" i="1"/>
  <c r="E17" i="1" s="1"/>
  <c r="C16" i="1"/>
  <c r="C33" i="1" s="1"/>
  <c r="E15" i="1"/>
  <c r="E14" i="1"/>
  <c r="E13" i="1"/>
  <c r="F30" i="2" l="1"/>
  <c r="C30" i="2"/>
  <c r="I30" i="2"/>
  <c r="K30" i="2"/>
  <c r="H11" i="2"/>
  <c r="H30" i="2" s="1"/>
  <c r="E11" i="2"/>
  <c r="E30" i="2" s="1"/>
  <c r="E35" i="3"/>
  <c r="F36" i="3" s="1"/>
  <c r="C35" i="3"/>
  <c r="F35" i="3" s="1"/>
  <c r="E16" i="1"/>
  <c r="E33" i="1" s="1"/>
</calcChain>
</file>

<file path=xl/sharedStrings.xml><?xml version="1.0" encoding="utf-8"?>
<sst xmlns="http://schemas.openxmlformats.org/spreadsheetml/2006/main" count="117" uniqueCount="45">
  <si>
    <t>Հավելված 20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</si>
  <si>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</si>
  <si>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</si>
  <si>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</si>
  <si>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</si>
  <si>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Հ.22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</si>
  <si>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</si>
  <si>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</si>
  <si>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</si>
  <si>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</si>
  <si>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</si>
  <si>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</si>
  <si>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</si>
  <si>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</si>
  <si>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</si>
  <si>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</si>
  <si>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</si>
  <si>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</si>
  <si>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</si>
  <si>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</si>
  <si>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</si>
  <si>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</si>
  <si>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</si>
  <si>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</si>
  <si>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</si>
  <si>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</si>
  <si>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</si>
  <si>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</si>
  <si>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</si>
  <si>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</si>
  <si>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</si>
  <si>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</si>
  <si>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</si>
  <si>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</si>
  <si>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</si>
  <si>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</si>
  <si>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</si>
  <si>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</si>
  <si>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ՀԱՍՏԻՔԱՑՈՒՑԱԿԸ ԵՎ ՊԱՇՏՈՆԱՅԻՆ ԴՐՈՒՅՔԱՉԱՓԵՐԻ</t>
  </si>
  <si>
    <t>Գործող</t>
  </si>
  <si>
    <t xml:space="preserve">Առաջարկվող </t>
  </si>
  <si>
    <t>Տարբերություն</t>
  </si>
  <si>
    <t>Դաստիարակի օգնական (կրտսեր 1-ին խումբ)</t>
  </si>
  <si>
    <t>Դաստիարակ (կրտսեր 1-ին խումբ)</t>
  </si>
  <si>
    <t xml:space="preserve">Հավելված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</si>
</sst>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b/>
      <i/>
      <sz val="10"/>
      <name val="GHEA Grapalat"/>
      <family val="3"/>
    </font>
    <font>
      <i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4" fillId="3" borderId="0" xfId="0" applyNumberFormat="1" applyFont="1" applyFill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2" fontId="1" fillId="2" borderId="2" xfId="0" applyNumberFormat="1" applyFont="1" applyFill="1" applyBorder="1" applyAlignment="1">
      <alignment vertical="center" wrapText="1"/>
    </xf>
    <xf numFmtId="3" fontId="1" fillId="2" borderId="1" xfId="0" applyNumberFormat="1" applyFont="1" applyFill="1" applyBorder="1" applyAlignment="1">
      <alignment vertical="center" wrapText="1"/>
    </xf>
    <xf numFmtId="3" fontId="1" fillId="0" borderId="1" xfId="2" applyNumberFormat="1" applyFont="1" applyBorder="1" applyAlignment="1">
      <alignment vertical="center"/>
    </xf>
    <xf numFmtId="2" fontId="1" fillId="2" borderId="1" xfId="0" applyNumberFormat="1" applyFont="1" applyFill="1" applyBorder="1" applyAlignment="1">
      <alignment vertical="center" wrapText="1"/>
    </xf>
    <xf numFmtId="4" fontId="3" fillId="3" borderId="1" xfId="0" applyNumberFormat="1" applyFont="1" applyFill="1" applyBorder="1" applyAlignment="1">
      <alignment vertical="center" wrapText="1"/>
    </xf>
    <xf numFmtId="3" fontId="3" fillId="3" borderId="1" xfId="0" applyNumberFormat="1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E56651B3-17E1-44EC-8CD4-39D253ED4E8C}"/>
    <cellStyle name="Normal_37-hastiqacucak" xfId="2" xr:uid="{60982E24-53AB-4A5E-88E6-67BC95190F41}"/>
    <cellStyle name="Normal_Sheet1" xfId="1" xr:uid="{C1C341F7-DDB0-4C97-B322-F9014EAB70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n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1AG4AIAAyADkAIAAyADAAMgA0ACAANAA6ADEANQAgAFAATQAAAAAAAAAAAAAAAAAAAAAAAAAAAAAAAAAAAAAAAAAAAAAAAAAAAAAAAAAAAAAAAAAAAAAAAAAAAAAAAAAAAAAAAAAAAAAAAAAAAAAAAAAAAAAAAAAAAAAAAADoBwYABgAdABAADw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2MjkxMjE1MDNaMCMGCSqGSIb3DQEJBDEWBBSoC1shzyzH+/fPJp7ZZ2O/GURsxzArBgsqhkiG9w0BCRACDDEcMBowGDAWBBRE5xMFRVajmd/v2Zzf5CvSbEm8HjANBgkqhkiG9w0BAQEFAASCAQDQkWo4tET/OYFSseR0vuS/eSL3Dkwdhx0RgSOh+xVikrNi/5MWXCeuIIVNJz40EUUs3o0fz04poTiQ0HapF2x++Zu59ecEjBXdtfNhnYIfaxu5uClonO5Q/OLeejgD9KWiwWEkrzO1YDUHZch8cLQ15JglDLbCEYtR33WgPwhveWfPKNKaqwvMyYv0Yyg5J9YRKuR2nO8xYYrm+naRk0Z2TeIROXZvx8dXygFrM3Gg0KpmN5I84RdEY894LyzLDwWOGLaR0qpwdYEkuHEwAQ9dEBQekmMbdRnFcetl1Tdow9UkSMFzapsd4huM989OtiSiwJdss1Zpuzkzt/YWxgNf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38</xdr:row>
          <xdr:rowOff>0</xdr:rowOff>
        </xdr:from>
        <xdr:to>
          <xdr:col>3</xdr:col>
          <xdr:colOff>1225550</xdr:colOff>
          <xdr:row>38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905880A-58DE-55C9-B630-687D847B5B9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  <sheetName val="Sheet1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66C67-E4AF-4E53-80BE-056802D5EDAA}">
  <sheetPr>
    <tabColor theme="4" tint="0.59999389629810485"/>
  </sheetPr>
  <dimension ref="A1:E37"/>
  <sheetViews>
    <sheetView view="pageBreakPreview" topLeftCell="A22" zoomScale="90" zoomScaleNormal="90" zoomScaleSheetLayoutView="90" workbookViewId="0">
      <selection activeCell="A8" sqref="A8:E29"/>
    </sheetView>
  </sheetViews>
  <sheetFormatPr defaultRowHeight="16.5" x14ac:dyDescent="0.25"/>
  <cols>
    <col min="1" max="1" width="4.140625" style="4" customWidth="1"/>
    <col min="2" max="2" width="39.140625" style="4" customWidth="1"/>
    <col min="3" max="3" width="20.5703125" style="4" customWidth="1"/>
    <col min="4" max="4" width="23.28515625" style="4" customWidth="1"/>
    <col min="5" max="5" width="23.8554687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36" t="s">
        <v>0</v>
      </c>
      <c r="E1" s="36"/>
    </row>
    <row r="2" spans="1:5" customFormat="1" ht="21.75" customHeight="1" x14ac:dyDescent="0.25">
      <c r="A2" s="1"/>
      <c r="B2" s="2"/>
      <c r="C2" s="2"/>
      <c r="D2" s="36" t="s">
        <v>1</v>
      </c>
      <c r="E2" s="36"/>
    </row>
    <row r="3" spans="1:5" customFormat="1" ht="21.75" customHeight="1" x14ac:dyDescent="0.25">
      <c r="A3" s="1"/>
      <c r="B3" s="2"/>
      <c r="C3" s="2"/>
      <c r="D3" s="36" t="s">
        <v>2</v>
      </c>
      <c r="E3" s="3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39.75" customHeight="1" x14ac:dyDescent="0.25">
      <c r="A7" s="37" t="s">
        <v>5</v>
      </c>
      <c r="B7" s="37"/>
      <c r="C7" s="37"/>
      <c r="D7" s="37"/>
      <c r="E7" s="37"/>
    </row>
    <row r="8" spans="1:5" ht="17.25" customHeight="1" x14ac:dyDescent="0.25">
      <c r="A8" s="38" t="s">
        <v>6</v>
      </c>
      <c r="B8" s="38"/>
      <c r="C8" s="38"/>
      <c r="D8" s="38"/>
      <c r="E8" s="38"/>
    </row>
    <row r="9" spans="1:5" ht="17.25" x14ac:dyDescent="0.25">
      <c r="A9" s="1"/>
      <c r="B9" s="1"/>
      <c r="C9" s="1"/>
      <c r="D9" s="1"/>
      <c r="E9" s="5" t="s">
        <v>7</v>
      </c>
    </row>
    <row r="10" spans="1:5" ht="17.25" customHeight="1" x14ac:dyDescent="0.25">
      <c r="A10" s="39" t="s">
        <v>8</v>
      </c>
      <c r="B10" s="39" t="s">
        <v>9</v>
      </c>
      <c r="C10" s="39" t="s">
        <v>10</v>
      </c>
      <c r="D10" s="39" t="s">
        <v>11</v>
      </c>
      <c r="E10" s="39" t="s">
        <v>12</v>
      </c>
    </row>
    <row r="11" spans="1:5" ht="28.5" customHeight="1" x14ac:dyDescent="0.25">
      <c r="A11" s="39"/>
      <c r="B11" s="39"/>
      <c r="C11" s="39"/>
      <c r="D11" s="39"/>
      <c r="E11" s="39"/>
    </row>
    <row r="12" spans="1:5" ht="17.25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13</v>
      </c>
      <c r="C13" s="9">
        <v>1</v>
      </c>
      <c r="D13" s="10">
        <v>216320</v>
      </c>
      <c r="E13" s="11">
        <f>C13*D13</f>
        <v>216320</v>
      </c>
    </row>
    <row r="14" spans="1:5" ht="34.5" x14ac:dyDescent="0.25">
      <c r="A14" s="12">
        <v>2</v>
      </c>
      <c r="B14" s="8" t="s">
        <v>14</v>
      </c>
      <c r="C14" s="13">
        <v>1</v>
      </c>
      <c r="D14" s="10">
        <v>164320</v>
      </c>
      <c r="E14" s="11">
        <f t="shared" ref="E14:E32" si="0">C14*D14</f>
        <v>164320</v>
      </c>
    </row>
    <row r="15" spans="1:5" ht="17.25" x14ac:dyDescent="0.25">
      <c r="A15" s="7">
        <v>3</v>
      </c>
      <c r="B15" s="8" t="s">
        <v>15</v>
      </c>
      <c r="C15" s="13">
        <v>1</v>
      </c>
      <c r="D15" s="10">
        <v>152880</v>
      </c>
      <c r="E15" s="11">
        <f t="shared" si="0"/>
        <v>152880</v>
      </c>
    </row>
    <row r="16" spans="1:5" ht="17.25" x14ac:dyDescent="0.25">
      <c r="A16" s="12">
        <v>4</v>
      </c>
      <c r="B16" s="8" t="s">
        <v>16</v>
      </c>
      <c r="C16" s="13">
        <f>8*1.17</f>
        <v>9.36</v>
      </c>
      <c r="D16" s="10">
        <v>161200</v>
      </c>
      <c r="E16" s="11">
        <f t="shared" si="0"/>
        <v>1508832</v>
      </c>
    </row>
    <row r="17" spans="1:5" ht="17.25" x14ac:dyDescent="0.25">
      <c r="A17" s="7">
        <v>5</v>
      </c>
      <c r="B17" s="8" t="s">
        <v>17</v>
      </c>
      <c r="C17" s="13">
        <f>8*0.25</f>
        <v>2</v>
      </c>
      <c r="D17" s="10">
        <v>161200</v>
      </c>
      <c r="E17" s="11">
        <f t="shared" si="0"/>
        <v>322400</v>
      </c>
    </row>
    <row r="18" spans="1:5" ht="17.25" x14ac:dyDescent="0.25">
      <c r="A18" s="12">
        <v>6</v>
      </c>
      <c r="B18" s="8" t="s">
        <v>18</v>
      </c>
      <c r="C18" s="13">
        <f>6*0.25</f>
        <v>1.5</v>
      </c>
      <c r="D18" s="10">
        <v>161200</v>
      </c>
      <c r="E18" s="11">
        <f t="shared" si="0"/>
        <v>241800</v>
      </c>
    </row>
    <row r="19" spans="1:5" ht="17.25" x14ac:dyDescent="0.25">
      <c r="A19" s="7">
        <v>7</v>
      </c>
      <c r="B19" s="8" t="s">
        <v>19</v>
      </c>
      <c r="C19" s="13">
        <v>1</v>
      </c>
      <c r="D19" s="10">
        <v>161200</v>
      </c>
      <c r="E19" s="11">
        <f t="shared" si="0"/>
        <v>161200</v>
      </c>
    </row>
    <row r="20" spans="1:5" ht="17.25" x14ac:dyDescent="0.25">
      <c r="A20" s="12">
        <v>8</v>
      </c>
      <c r="B20" s="8" t="s">
        <v>20</v>
      </c>
      <c r="C20" s="13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21</v>
      </c>
      <c r="C21" s="13">
        <f>8*1</f>
        <v>8</v>
      </c>
      <c r="D21" s="10">
        <v>150800</v>
      </c>
      <c r="E21" s="11">
        <f t="shared" si="0"/>
        <v>1206400</v>
      </c>
    </row>
    <row r="22" spans="1:5" ht="17.25" x14ac:dyDescent="0.25">
      <c r="A22" s="12">
        <v>10</v>
      </c>
      <c r="B22" s="8" t="s">
        <v>22</v>
      </c>
      <c r="C22" s="13">
        <v>1</v>
      </c>
      <c r="D22" s="10">
        <v>119600</v>
      </c>
      <c r="E22" s="11">
        <f t="shared" si="0"/>
        <v>119600</v>
      </c>
    </row>
    <row r="23" spans="1:5" ht="17.25" x14ac:dyDescent="0.25">
      <c r="A23" s="7">
        <v>11</v>
      </c>
      <c r="B23" s="8" t="s">
        <v>23</v>
      </c>
      <c r="C23" s="13">
        <v>1.5</v>
      </c>
      <c r="D23" s="10">
        <v>135200</v>
      </c>
      <c r="E23" s="11">
        <f t="shared" si="0"/>
        <v>202800</v>
      </c>
    </row>
    <row r="24" spans="1:5" ht="17.25" x14ac:dyDescent="0.25">
      <c r="A24" s="12">
        <v>12</v>
      </c>
      <c r="B24" s="8" t="s">
        <v>24</v>
      </c>
      <c r="C24" s="13">
        <v>2</v>
      </c>
      <c r="D24" s="10">
        <v>124800</v>
      </c>
      <c r="E24" s="11">
        <f t="shared" si="0"/>
        <v>249600</v>
      </c>
    </row>
    <row r="25" spans="1:5" ht="17.25" x14ac:dyDescent="0.25">
      <c r="A25" s="7">
        <v>13</v>
      </c>
      <c r="B25" s="8" t="s">
        <v>25</v>
      </c>
      <c r="C25" s="13">
        <v>1</v>
      </c>
      <c r="D25" s="10">
        <v>119600</v>
      </c>
      <c r="E25" s="11">
        <f t="shared" si="0"/>
        <v>119600</v>
      </c>
    </row>
    <row r="26" spans="1:5" ht="17.25" x14ac:dyDescent="0.25">
      <c r="A26" s="12">
        <v>14</v>
      </c>
      <c r="B26" s="8" t="s">
        <v>26</v>
      </c>
      <c r="C26" s="13">
        <v>1</v>
      </c>
      <c r="D26" s="10">
        <v>124800</v>
      </c>
      <c r="E26" s="11">
        <f t="shared" si="0"/>
        <v>124800</v>
      </c>
    </row>
    <row r="27" spans="1:5" ht="17.25" x14ac:dyDescent="0.25">
      <c r="A27" s="7">
        <v>15</v>
      </c>
      <c r="B27" s="8" t="s">
        <v>27</v>
      </c>
      <c r="C27" s="13">
        <v>1</v>
      </c>
      <c r="D27" s="10">
        <v>119600</v>
      </c>
      <c r="E27" s="11">
        <f t="shared" si="0"/>
        <v>119600</v>
      </c>
    </row>
    <row r="28" spans="1:5" ht="17.25" x14ac:dyDescent="0.25">
      <c r="A28" s="12">
        <v>16</v>
      </c>
      <c r="B28" s="8" t="s">
        <v>28</v>
      </c>
      <c r="C28" s="13">
        <v>0.5</v>
      </c>
      <c r="D28" s="10">
        <v>119600</v>
      </c>
      <c r="E28" s="11">
        <f t="shared" si="0"/>
        <v>59800</v>
      </c>
    </row>
    <row r="29" spans="1:5" ht="17.25" x14ac:dyDescent="0.25">
      <c r="A29" s="7">
        <v>17</v>
      </c>
      <c r="B29" s="8" t="s">
        <v>29</v>
      </c>
      <c r="C29" s="13">
        <v>1.5</v>
      </c>
      <c r="D29" s="10">
        <v>119600</v>
      </c>
      <c r="E29" s="11">
        <f t="shared" si="0"/>
        <v>179400</v>
      </c>
    </row>
    <row r="30" spans="1:5" ht="17.25" x14ac:dyDescent="0.25">
      <c r="A30" s="12">
        <v>18</v>
      </c>
      <c r="B30" s="8" t="s">
        <v>30</v>
      </c>
      <c r="C30" s="13">
        <v>1</v>
      </c>
      <c r="D30" s="10">
        <v>119600</v>
      </c>
      <c r="E30" s="11">
        <f t="shared" si="0"/>
        <v>119600</v>
      </c>
    </row>
    <row r="31" spans="1:5" ht="17.25" x14ac:dyDescent="0.25">
      <c r="A31" s="7">
        <v>19</v>
      </c>
      <c r="B31" s="8" t="s">
        <v>31</v>
      </c>
      <c r="C31" s="13">
        <v>1</v>
      </c>
      <c r="D31" s="10">
        <v>119600</v>
      </c>
      <c r="E31" s="11">
        <f t="shared" si="0"/>
        <v>119600</v>
      </c>
    </row>
    <row r="32" spans="1:5" ht="17.25" x14ac:dyDescent="0.25">
      <c r="A32" s="12">
        <v>20</v>
      </c>
      <c r="B32" s="8" t="s">
        <v>32</v>
      </c>
      <c r="C32" s="13">
        <v>3</v>
      </c>
      <c r="D32" s="10">
        <v>119600</v>
      </c>
      <c r="E32" s="11">
        <f t="shared" si="0"/>
        <v>358800</v>
      </c>
    </row>
    <row r="33" spans="1:5" s="18" customFormat="1" ht="17.25" x14ac:dyDescent="0.25">
      <c r="A33" s="14"/>
      <c r="B33" s="15" t="s">
        <v>33</v>
      </c>
      <c r="C33" s="16">
        <f>SUM(C13:C32)</f>
        <v>40.36</v>
      </c>
      <c r="D33" s="16"/>
      <c r="E33" s="17">
        <f>SUM(E13:E32)</f>
        <v>5908552</v>
      </c>
    </row>
    <row r="35" spans="1:5" customFormat="1" ht="37.5" customHeight="1" x14ac:dyDescent="0.25">
      <c r="A35" s="40" t="s">
        <v>34</v>
      </c>
      <c r="B35" s="40"/>
      <c r="C35" s="40"/>
      <c r="D35" s="40"/>
      <c r="E35" s="40"/>
    </row>
    <row r="36" spans="1:5" customFormat="1" ht="15" x14ac:dyDescent="0.25">
      <c r="A36" s="19"/>
      <c r="B36" s="19"/>
      <c r="C36" s="20"/>
      <c r="D36" s="20"/>
    </row>
    <row r="37" spans="1:5" customFormat="1" ht="106.5" customHeight="1" x14ac:dyDescent="0.25">
      <c r="A37" s="21" t="s">
        <v>35</v>
      </c>
      <c r="B37" s="4"/>
      <c r="C37" s="35"/>
      <c r="D37" s="35"/>
      <c r="E37" s="22" t="s">
        <v>36</v>
      </c>
    </row>
  </sheetData>
  <mergeCells count="12">
    <mergeCell ref="C37:D37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  <mergeCell ref="A35:E35"/>
  </mergeCells>
  <pageMargins left="0.25" right="0.25" top="0.75" bottom="0.75" header="0.3" footer="0.3"/>
  <pageSetup paperSize="9" scale="85" orientation="portrait" verticalDpi="0" r:id="rId1"/>
  <rowBreaks count="1" manualBreakCount="1">
    <brk id="3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0C0D4-157C-4746-B9FF-B0492FD72437}">
  <sheetPr>
    <tabColor theme="4" tint="0.59999389629810485"/>
    <pageSetUpPr fitToPage="1"/>
  </sheetPr>
  <dimension ref="A1:M33"/>
  <sheetViews>
    <sheetView view="pageBreakPreview" topLeftCell="A5" zoomScale="70" zoomScaleNormal="90" zoomScaleSheetLayoutView="70" workbookViewId="0">
      <selection activeCell="A8" sqref="A8:E29"/>
    </sheetView>
  </sheetViews>
  <sheetFormatPr defaultRowHeight="16.5" x14ac:dyDescent="0.25"/>
  <cols>
    <col min="1" max="1" width="4.140625" style="4" customWidth="1"/>
    <col min="2" max="2" width="35.7109375" style="4" customWidth="1"/>
    <col min="3" max="3" width="10.5703125" style="4" customWidth="1"/>
    <col min="4" max="4" width="18" style="4" customWidth="1"/>
    <col min="5" max="5" width="13.5703125" style="4" customWidth="1"/>
    <col min="6" max="6" width="9.85546875" style="4" customWidth="1"/>
    <col min="7" max="7" width="15.42578125" style="4" customWidth="1"/>
    <col min="8" max="8" width="13.5703125" style="4" customWidth="1"/>
    <col min="9" max="9" width="9.7109375" style="4" customWidth="1"/>
    <col min="10" max="10" width="15" style="4" bestFit="1" customWidth="1"/>
    <col min="11" max="11" width="13.5703125" style="4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13" ht="17.25" customHeight="1" x14ac:dyDescent="0.25">
      <c r="A1" s="37" t="s">
        <v>37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3" ht="17.25" customHeight="1" x14ac:dyDescent="0.25">
      <c r="A2" s="37" t="s">
        <v>5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3" ht="17.25" customHeight="1" x14ac:dyDescent="0.25">
      <c r="A3" s="37" t="s">
        <v>38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3" ht="17.25" x14ac:dyDescent="0.25">
      <c r="A4" s="1"/>
      <c r="B4" s="1"/>
      <c r="C4" s="1"/>
      <c r="D4" s="1"/>
      <c r="F4" s="1"/>
      <c r="G4" s="1"/>
      <c r="I4" s="1"/>
      <c r="J4" s="1"/>
      <c r="K4" s="4" t="s">
        <v>7</v>
      </c>
    </row>
    <row r="5" spans="1:13" ht="17.25" customHeight="1" x14ac:dyDescent="0.25">
      <c r="A5" s="44" t="s">
        <v>8</v>
      </c>
      <c r="B5" s="44" t="s">
        <v>9</v>
      </c>
      <c r="C5" s="41" t="s">
        <v>39</v>
      </c>
      <c r="D5" s="42"/>
      <c r="E5" s="43"/>
      <c r="F5" s="41" t="s">
        <v>40</v>
      </c>
      <c r="G5" s="42"/>
      <c r="H5" s="43"/>
      <c r="I5" s="41" t="s">
        <v>41</v>
      </c>
      <c r="J5" s="42"/>
      <c r="K5" s="43"/>
    </row>
    <row r="6" spans="1:13" ht="89.25" customHeight="1" x14ac:dyDescent="0.25">
      <c r="A6" s="45"/>
      <c r="B6" s="45"/>
      <c r="C6" s="23" t="s">
        <v>10</v>
      </c>
      <c r="D6" s="23" t="s">
        <v>11</v>
      </c>
      <c r="E6" s="23" t="s">
        <v>12</v>
      </c>
      <c r="F6" s="23" t="s">
        <v>10</v>
      </c>
      <c r="G6" s="23" t="s">
        <v>11</v>
      </c>
      <c r="H6" s="23" t="s">
        <v>12</v>
      </c>
      <c r="I6" s="23" t="s">
        <v>10</v>
      </c>
      <c r="J6" s="23" t="s">
        <v>11</v>
      </c>
      <c r="K6" s="23" t="s">
        <v>12</v>
      </c>
    </row>
    <row r="7" spans="1:13" ht="17.25" customHeigh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3</v>
      </c>
      <c r="G7" s="6">
        <v>4</v>
      </c>
      <c r="H7" s="6">
        <v>5</v>
      </c>
      <c r="I7" s="6">
        <v>3</v>
      </c>
      <c r="J7" s="6">
        <v>4</v>
      </c>
      <c r="K7" s="6">
        <v>5</v>
      </c>
    </row>
    <row r="8" spans="1:13" ht="17.25" x14ac:dyDescent="0.25">
      <c r="A8" s="7">
        <v>1</v>
      </c>
      <c r="B8" s="8" t="s">
        <v>13</v>
      </c>
      <c r="C8" s="9">
        <v>1</v>
      </c>
      <c r="D8" s="10">
        <v>216320</v>
      </c>
      <c r="E8" s="11">
        <f>C8*D8</f>
        <v>216320</v>
      </c>
      <c r="F8" s="9">
        <v>1</v>
      </c>
      <c r="G8" s="10">
        <v>216320</v>
      </c>
      <c r="H8" s="11">
        <f>F8*G8</f>
        <v>216320</v>
      </c>
      <c r="I8" s="9"/>
      <c r="J8" s="10"/>
      <c r="K8" s="11"/>
    </row>
    <row r="9" spans="1:13" ht="34.5" x14ac:dyDescent="0.25">
      <c r="A9" s="12">
        <v>2</v>
      </c>
      <c r="B9" s="8" t="s">
        <v>14</v>
      </c>
      <c r="C9" s="13">
        <v>1</v>
      </c>
      <c r="D9" s="10">
        <v>164320</v>
      </c>
      <c r="E9" s="11">
        <f t="shared" ref="E9:E29" si="0">C9*D9</f>
        <v>164320</v>
      </c>
      <c r="F9" s="13">
        <v>1</v>
      </c>
      <c r="G9" s="10">
        <v>164320</v>
      </c>
      <c r="H9" s="11">
        <f t="shared" ref="H9:H29" si="1">F9*G9</f>
        <v>164320</v>
      </c>
      <c r="I9" s="13"/>
      <c r="J9" s="10"/>
      <c r="K9" s="11"/>
    </row>
    <row r="10" spans="1:13" ht="17.25" x14ac:dyDescent="0.25">
      <c r="A10" s="7">
        <v>3</v>
      </c>
      <c r="B10" s="8" t="s">
        <v>15</v>
      </c>
      <c r="C10" s="13">
        <v>1</v>
      </c>
      <c r="D10" s="10">
        <v>152880</v>
      </c>
      <c r="E10" s="11">
        <f t="shared" si="0"/>
        <v>152880</v>
      </c>
      <c r="F10" s="13">
        <v>1</v>
      </c>
      <c r="G10" s="10">
        <v>152880</v>
      </c>
      <c r="H10" s="11">
        <f t="shared" si="1"/>
        <v>152880</v>
      </c>
      <c r="I10" s="13"/>
      <c r="J10" s="10"/>
      <c r="K10" s="11"/>
      <c r="M10" s="4">
        <f>0.4+0.3-0.17</f>
        <v>0.52999999999999992</v>
      </c>
    </row>
    <row r="11" spans="1:13" ht="17.25" x14ac:dyDescent="0.25">
      <c r="A11" s="12">
        <v>4</v>
      </c>
      <c r="B11" s="8" t="s">
        <v>16</v>
      </c>
      <c r="C11" s="13">
        <f>8*1.17</f>
        <v>9.36</v>
      </c>
      <c r="D11" s="10">
        <v>161200</v>
      </c>
      <c r="E11" s="11">
        <f t="shared" si="0"/>
        <v>1508832</v>
      </c>
      <c r="F11" s="13">
        <f>7*1.17</f>
        <v>8.19</v>
      </c>
      <c r="G11" s="10">
        <v>161200</v>
      </c>
      <c r="H11" s="11">
        <f t="shared" si="1"/>
        <v>1320228</v>
      </c>
      <c r="I11" s="13">
        <f t="shared" ref="I11:I18" si="2">+F11-C11</f>
        <v>-1.17</v>
      </c>
      <c r="J11" s="10">
        <f t="shared" ref="J11:J18" si="3">+G11-D11</f>
        <v>0</v>
      </c>
      <c r="K11" s="11">
        <f t="shared" ref="K11:K18" si="4">+H11-E11</f>
        <v>-188604</v>
      </c>
    </row>
    <row r="12" spans="1:13" ht="34.5" x14ac:dyDescent="0.25">
      <c r="A12" s="7">
        <v>5</v>
      </c>
      <c r="B12" s="8" t="s">
        <v>43</v>
      </c>
      <c r="C12" s="13">
        <v>0</v>
      </c>
      <c r="D12" s="10">
        <v>0</v>
      </c>
      <c r="E12" s="11">
        <v>0</v>
      </c>
      <c r="F12" s="13">
        <v>1.4</v>
      </c>
      <c r="G12" s="10">
        <v>161200</v>
      </c>
      <c r="H12" s="11">
        <f t="shared" si="1"/>
        <v>225680</v>
      </c>
      <c r="I12" s="13">
        <f t="shared" si="2"/>
        <v>1.4</v>
      </c>
      <c r="J12" s="10">
        <f t="shared" si="3"/>
        <v>161200</v>
      </c>
      <c r="K12" s="11">
        <f t="shared" si="4"/>
        <v>225680</v>
      </c>
    </row>
    <row r="13" spans="1:13" ht="17.25" x14ac:dyDescent="0.25">
      <c r="A13" s="12">
        <v>6</v>
      </c>
      <c r="B13" s="8" t="s">
        <v>17</v>
      </c>
      <c r="C13" s="13">
        <f>8*0.25</f>
        <v>2</v>
      </c>
      <c r="D13" s="10">
        <v>161200</v>
      </c>
      <c r="E13" s="11">
        <f t="shared" si="0"/>
        <v>322400</v>
      </c>
      <c r="F13" s="13">
        <f>8*0.25</f>
        <v>2</v>
      </c>
      <c r="G13" s="10">
        <v>161200</v>
      </c>
      <c r="H13" s="11">
        <f t="shared" si="1"/>
        <v>322400</v>
      </c>
      <c r="I13" s="13"/>
      <c r="J13" s="10"/>
      <c r="K13" s="11"/>
    </row>
    <row r="14" spans="1:13" ht="17.25" x14ac:dyDescent="0.25">
      <c r="A14" s="7">
        <v>7</v>
      </c>
      <c r="B14" s="8" t="s">
        <v>18</v>
      </c>
      <c r="C14" s="13">
        <f>6*0.25</f>
        <v>1.5</v>
      </c>
      <c r="D14" s="10">
        <v>161200</v>
      </c>
      <c r="E14" s="11">
        <f t="shared" si="0"/>
        <v>241800</v>
      </c>
      <c r="F14" s="13">
        <f>6*0.25</f>
        <v>1.5</v>
      </c>
      <c r="G14" s="10">
        <v>161200</v>
      </c>
      <c r="H14" s="11">
        <f t="shared" si="1"/>
        <v>241800</v>
      </c>
      <c r="I14" s="13"/>
      <c r="J14" s="10"/>
      <c r="K14" s="11"/>
    </row>
    <row r="15" spans="1:13" ht="17.25" x14ac:dyDescent="0.25">
      <c r="A15" s="12">
        <v>8</v>
      </c>
      <c r="B15" s="8" t="s">
        <v>19</v>
      </c>
      <c r="C15" s="13">
        <v>1</v>
      </c>
      <c r="D15" s="10">
        <v>161200</v>
      </c>
      <c r="E15" s="11">
        <f t="shared" si="0"/>
        <v>161200</v>
      </c>
      <c r="F15" s="13">
        <v>1</v>
      </c>
      <c r="G15" s="10">
        <v>161200</v>
      </c>
      <c r="H15" s="11">
        <f t="shared" si="1"/>
        <v>161200</v>
      </c>
      <c r="I15" s="13"/>
      <c r="J15" s="10"/>
      <c r="K15" s="11"/>
    </row>
    <row r="16" spans="1:13" ht="17.25" x14ac:dyDescent="0.25">
      <c r="A16" s="7">
        <v>9</v>
      </c>
      <c r="B16" s="8" t="s">
        <v>20</v>
      </c>
      <c r="C16" s="13">
        <v>1</v>
      </c>
      <c r="D16" s="10">
        <v>161200</v>
      </c>
      <c r="E16" s="11">
        <f t="shared" si="0"/>
        <v>161200</v>
      </c>
      <c r="F16" s="13">
        <v>1</v>
      </c>
      <c r="G16" s="10">
        <v>161200</v>
      </c>
      <c r="H16" s="11">
        <f t="shared" si="1"/>
        <v>161200</v>
      </c>
      <c r="I16" s="13"/>
      <c r="J16" s="10"/>
      <c r="K16" s="11"/>
    </row>
    <row r="17" spans="1:11" ht="17.25" x14ac:dyDescent="0.25">
      <c r="A17" s="12">
        <v>10</v>
      </c>
      <c r="B17" s="8" t="s">
        <v>21</v>
      </c>
      <c r="C17" s="13">
        <f>8*1</f>
        <v>8</v>
      </c>
      <c r="D17" s="10">
        <v>150800</v>
      </c>
      <c r="E17" s="11">
        <f t="shared" si="0"/>
        <v>1206400</v>
      </c>
      <c r="F17" s="13">
        <f>7*1</f>
        <v>7</v>
      </c>
      <c r="G17" s="10">
        <v>150800</v>
      </c>
      <c r="H17" s="11">
        <f t="shared" si="1"/>
        <v>1055600</v>
      </c>
      <c r="I17" s="13">
        <f t="shared" si="2"/>
        <v>-1</v>
      </c>
      <c r="J17" s="10">
        <f t="shared" si="3"/>
        <v>0</v>
      </c>
      <c r="K17" s="11">
        <f t="shared" si="4"/>
        <v>-150800</v>
      </c>
    </row>
    <row r="18" spans="1:11" ht="34.5" x14ac:dyDescent="0.25">
      <c r="A18" s="7">
        <v>11</v>
      </c>
      <c r="B18" s="8" t="s">
        <v>42</v>
      </c>
      <c r="C18" s="13">
        <v>0</v>
      </c>
      <c r="D18" s="10">
        <v>0</v>
      </c>
      <c r="E18" s="11">
        <v>0</v>
      </c>
      <c r="F18" s="13">
        <v>1.3</v>
      </c>
      <c r="G18" s="10">
        <v>150800</v>
      </c>
      <c r="H18" s="11">
        <f t="shared" si="1"/>
        <v>196040</v>
      </c>
      <c r="I18" s="13">
        <f t="shared" si="2"/>
        <v>1.3</v>
      </c>
      <c r="J18" s="10">
        <f t="shared" si="3"/>
        <v>150800</v>
      </c>
      <c r="K18" s="11">
        <f t="shared" si="4"/>
        <v>196040</v>
      </c>
    </row>
    <row r="19" spans="1:11" ht="17.25" x14ac:dyDescent="0.25">
      <c r="A19" s="12">
        <v>12</v>
      </c>
      <c r="B19" s="8" t="s">
        <v>22</v>
      </c>
      <c r="C19" s="13">
        <v>1</v>
      </c>
      <c r="D19" s="10">
        <v>119600</v>
      </c>
      <c r="E19" s="11">
        <f t="shared" si="0"/>
        <v>119600</v>
      </c>
      <c r="F19" s="13">
        <v>1</v>
      </c>
      <c r="G19" s="10">
        <v>119600</v>
      </c>
      <c r="H19" s="11">
        <f t="shared" si="1"/>
        <v>119600</v>
      </c>
      <c r="I19" s="13"/>
      <c r="J19" s="10"/>
      <c r="K19" s="11"/>
    </row>
    <row r="20" spans="1:11" ht="17.25" x14ac:dyDescent="0.25">
      <c r="A20" s="7">
        <v>13</v>
      </c>
      <c r="B20" s="8" t="s">
        <v>23</v>
      </c>
      <c r="C20" s="13">
        <v>1.5</v>
      </c>
      <c r="D20" s="10">
        <v>135200</v>
      </c>
      <c r="E20" s="11">
        <f t="shared" si="0"/>
        <v>202800</v>
      </c>
      <c r="F20" s="13">
        <v>1.5</v>
      </c>
      <c r="G20" s="10">
        <v>135200</v>
      </c>
      <c r="H20" s="11">
        <f t="shared" si="1"/>
        <v>202800</v>
      </c>
      <c r="I20" s="13"/>
      <c r="J20" s="10"/>
      <c r="K20" s="11"/>
    </row>
    <row r="21" spans="1:11" ht="17.25" x14ac:dyDescent="0.25">
      <c r="A21" s="12">
        <v>14</v>
      </c>
      <c r="B21" s="8" t="s">
        <v>24</v>
      </c>
      <c r="C21" s="13">
        <v>2</v>
      </c>
      <c r="D21" s="10">
        <v>124800</v>
      </c>
      <c r="E21" s="11">
        <f t="shared" si="0"/>
        <v>249600</v>
      </c>
      <c r="F21" s="13">
        <v>2</v>
      </c>
      <c r="G21" s="10">
        <v>124800</v>
      </c>
      <c r="H21" s="11">
        <f t="shared" si="1"/>
        <v>249600</v>
      </c>
      <c r="I21" s="13"/>
      <c r="J21" s="10"/>
      <c r="K21" s="11"/>
    </row>
    <row r="22" spans="1:11" ht="17.25" x14ac:dyDescent="0.25">
      <c r="A22" s="7">
        <v>15</v>
      </c>
      <c r="B22" s="8" t="s">
        <v>25</v>
      </c>
      <c r="C22" s="13">
        <v>1</v>
      </c>
      <c r="D22" s="10">
        <v>119600</v>
      </c>
      <c r="E22" s="11">
        <f t="shared" si="0"/>
        <v>119600</v>
      </c>
      <c r="F22" s="13">
        <v>1</v>
      </c>
      <c r="G22" s="10">
        <v>119600</v>
      </c>
      <c r="H22" s="11">
        <f t="shared" si="1"/>
        <v>119600</v>
      </c>
      <c r="I22" s="13"/>
      <c r="J22" s="10"/>
      <c r="K22" s="11"/>
    </row>
    <row r="23" spans="1:11" ht="17.25" x14ac:dyDescent="0.25">
      <c r="A23" s="12">
        <v>16</v>
      </c>
      <c r="B23" s="8" t="s">
        <v>26</v>
      </c>
      <c r="C23" s="13">
        <v>1</v>
      </c>
      <c r="D23" s="10">
        <v>124800</v>
      </c>
      <c r="E23" s="11">
        <f t="shared" si="0"/>
        <v>124800</v>
      </c>
      <c r="F23" s="13">
        <v>1</v>
      </c>
      <c r="G23" s="10">
        <v>124800</v>
      </c>
      <c r="H23" s="11">
        <f t="shared" si="1"/>
        <v>124800</v>
      </c>
      <c r="I23" s="13"/>
      <c r="J23" s="10"/>
      <c r="K23" s="11"/>
    </row>
    <row r="24" spans="1:11" ht="17.25" x14ac:dyDescent="0.25">
      <c r="A24" s="7">
        <v>17</v>
      </c>
      <c r="B24" s="8" t="s">
        <v>27</v>
      </c>
      <c r="C24" s="13">
        <v>1</v>
      </c>
      <c r="D24" s="10">
        <v>119600</v>
      </c>
      <c r="E24" s="11">
        <f t="shared" si="0"/>
        <v>119600</v>
      </c>
      <c r="F24" s="13">
        <v>1</v>
      </c>
      <c r="G24" s="10">
        <v>119600</v>
      </c>
      <c r="H24" s="11">
        <f t="shared" si="1"/>
        <v>119600</v>
      </c>
      <c r="I24" s="13"/>
      <c r="J24" s="10"/>
      <c r="K24" s="11"/>
    </row>
    <row r="25" spans="1:11" ht="34.5" x14ac:dyDescent="0.25">
      <c r="A25" s="12">
        <v>18</v>
      </c>
      <c r="B25" s="8" t="s">
        <v>28</v>
      </c>
      <c r="C25" s="13">
        <v>0.5</v>
      </c>
      <c r="D25" s="10">
        <v>119600</v>
      </c>
      <c r="E25" s="11">
        <f t="shared" si="0"/>
        <v>59800</v>
      </c>
      <c r="F25" s="13">
        <v>0.5</v>
      </c>
      <c r="G25" s="10">
        <v>119600</v>
      </c>
      <c r="H25" s="11">
        <f t="shared" si="1"/>
        <v>59800</v>
      </c>
      <c r="I25" s="13"/>
      <c r="J25" s="10"/>
      <c r="K25" s="11"/>
    </row>
    <row r="26" spans="1:11" ht="17.25" x14ac:dyDescent="0.25">
      <c r="A26" s="7">
        <v>19</v>
      </c>
      <c r="B26" s="8" t="s">
        <v>29</v>
      </c>
      <c r="C26" s="13">
        <v>1.5</v>
      </c>
      <c r="D26" s="10">
        <v>119600</v>
      </c>
      <c r="E26" s="11">
        <f t="shared" si="0"/>
        <v>179400</v>
      </c>
      <c r="F26" s="13">
        <v>1.5</v>
      </c>
      <c r="G26" s="10">
        <v>119600</v>
      </c>
      <c r="H26" s="11">
        <f t="shared" si="1"/>
        <v>179400</v>
      </c>
      <c r="I26" s="13"/>
      <c r="J26" s="10"/>
      <c r="K26" s="11"/>
    </row>
    <row r="27" spans="1:11" ht="17.25" x14ac:dyDescent="0.25">
      <c r="A27" s="12">
        <v>20</v>
      </c>
      <c r="B27" s="8" t="s">
        <v>30</v>
      </c>
      <c r="C27" s="13">
        <v>1</v>
      </c>
      <c r="D27" s="10">
        <v>119600</v>
      </c>
      <c r="E27" s="11">
        <f t="shared" si="0"/>
        <v>119600</v>
      </c>
      <c r="F27" s="13">
        <v>1</v>
      </c>
      <c r="G27" s="10">
        <v>119600</v>
      </c>
      <c r="H27" s="11">
        <f t="shared" si="1"/>
        <v>119600</v>
      </c>
      <c r="I27" s="13"/>
      <c r="J27" s="10"/>
      <c r="K27" s="11"/>
    </row>
    <row r="28" spans="1:11" ht="17.25" x14ac:dyDescent="0.25">
      <c r="A28" s="7">
        <v>21</v>
      </c>
      <c r="B28" s="8" t="s">
        <v>31</v>
      </c>
      <c r="C28" s="13">
        <v>1</v>
      </c>
      <c r="D28" s="10">
        <v>119600</v>
      </c>
      <c r="E28" s="11">
        <f t="shared" si="0"/>
        <v>119600</v>
      </c>
      <c r="F28" s="13">
        <v>1</v>
      </c>
      <c r="G28" s="10">
        <v>119600</v>
      </c>
      <c r="H28" s="11">
        <f t="shared" si="1"/>
        <v>119600</v>
      </c>
      <c r="I28" s="13"/>
      <c r="J28" s="10"/>
      <c r="K28" s="11"/>
    </row>
    <row r="29" spans="1:11" ht="17.25" x14ac:dyDescent="0.25">
      <c r="A29" s="12">
        <v>22</v>
      </c>
      <c r="B29" s="8" t="s">
        <v>32</v>
      </c>
      <c r="C29" s="13">
        <v>3</v>
      </c>
      <c r="D29" s="10">
        <v>119600</v>
      </c>
      <c r="E29" s="11">
        <f t="shared" si="0"/>
        <v>358800</v>
      </c>
      <c r="F29" s="13">
        <v>3</v>
      </c>
      <c r="G29" s="10">
        <v>119600</v>
      </c>
      <c r="H29" s="11">
        <f t="shared" si="1"/>
        <v>358800</v>
      </c>
      <c r="I29" s="13"/>
      <c r="J29" s="10"/>
      <c r="K29" s="11"/>
    </row>
    <row r="30" spans="1:11" s="18" customFormat="1" ht="17.25" x14ac:dyDescent="0.25">
      <c r="A30" s="14"/>
      <c r="B30" s="15" t="s">
        <v>33</v>
      </c>
      <c r="C30" s="16">
        <f>SUM(C8:C29)</f>
        <v>40.36</v>
      </c>
      <c r="D30" s="16"/>
      <c r="E30" s="17">
        <f>SUM(E8:E29)</f>
        <v>5908552</v>
      </c>
      <c r="F30" s="16">
        <f>SUM(F8:F29)</f>
        <v>40.89</v>
      </c>
      <c r="G30" s="16"/>
      <c r="H30" s="17">
        <f>SUM(H8:H29)</f>
        <v>5990868</v>
      </c>
      <c r="I30" s="16">
        <f>SUM(I8:I29)</f>
        <v>0.53</v>
      </c>
      <c r="J30" s="16"/>
      <c r="K30" s="17">
        <f>SUM(K8:K29)</f>
        <v>82316</v>
      </c>
    </row>
    <row r="32" spans="1:11" customFormat="1" ht="37.5" customHeight="1" x14ac:dyDescent="0.25">
      <c r="A32" s="40"/>
      <c r="B32" s="40"/>
      <c r="C32" s="40"/>
      <c r="D32" s="40"/>
      <c r="E32" s="40"/>
      <c r="F32" s="24"/>
      <c r="G32" s="24"/>
      <c r="H32" s="24"/>
      <c r="I32" s="24"/>
      <c r="J32" s="24"/>
      <c r="K32" s="24"/>
    </row>
    <row r="33" spans="1:11" customFormat="1" ht="15" x14ac:dyDescent="0.25">
      <c r="A33" s="19"/>
      <c r="B33" s="19"/>
      <c r="C33" s="20"/>
      <c r="D33" s="20"/>
      <c r="E33" s="24"/>
      <c r="F33" s="20"/>
      <c r="G33" s="20"/>
      <c r="H33" s="24"/>
      <c r="I33" s="20"/>
      <c r="J33" s="20"/>
      <c r="K33" s="24"/>
    </row>
  </sheetData>
  <mergeCells count="9">
    <mergeCell ref="A1:K1"/>
    <mergeCell ref="A2:K2"/>
    <mergeCell ref="A3:K3"/>
    <mergeCell ref="A32:E32"/>
    <mergeCell ref="C5:E5"/>
    <mergeCell ref="F5:H5"/>
    <mergeCell ref="I5:K5"/>
    <mergeCell ref="A5:A6"/>
    <mergeCell ref="B5:B6"/>
  </mergeCells>
  <pageMargins left="0.25" right="0.25" top="0.2" bottom="0.2" header="0.2" footer="0.2"/>
  <pageSetup paperSize="9" scale="86" orientation="landscape" verticalDpi="0" r:id="rId1"/>
  <rowBreaks count="1" manualBreakCount="1">
    <brk id="33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CFB0C-550D-426D-81EC-A45F19CEF9EB}">
  <sheetPr codeName="Sheet1">
    <tabColor theme="4" tint="0.59999389629810485"/>
  </sheetPr>
  <dimension ref="A1:F39"/>
  <sheetViews>
    <sheetView tabSelected="1" view="pageBreakPreview" topLeftCell="A19" zoomScale="90" zoomScaleNormal="90" zoomScaleSheetLayoutView="90" workbookViewId="0">
      <selection activeCell="C39" sqref="C39:D39"/>
    </sheetView>
  </sheetViews>
  <sheetFormatPr defaultRowHeight="16.5" x14ac:dyDescent="0.25"/>
  <cols>
    <col min="1" max="1" width="4.140625" style="4" customWidth="1"/>
    <col min="2" max="2" width="44.28515625" style="4" customWidth="1"/>
    <col min="3" max="4" width="19.7109375" style="4" customWidth="1"/>
    <col min="5" max="5" width="24" style="4" customWidth="1"/>
    <col min="6" max="6" width="16.140625" style="4" hidden="1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36" t="s">
        <v>44</v>
      </c>
      <c r="E1" s="36"/>
    </row>
    <row r="2" spans="1:5" customFormat="1" ht="21.75" customHeight="1" x14ac:dyDescent="0.25">
      <c r="A2" s="1"/>
      <c r="B2" s="2"/>
      <c r="C2" s="2"/>
      <c r="D2" s="36" t="s">
        <v>1</v>
      </c>
      <c r="E2" s="36"/>
    </row>
    <row r="3" spans="1:5" customFormat="1" ht="21.75" customHeight="1" x14ac:dyDescent="0.25">
      <c r="A3" s="1"/>
      <c r="B3" s="2"/>
      <c r="C3" s="2"/>
      <c r="D3" s="36" t="s">
        <v>2</v>
      </c>
      <c r="E3" s="3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39.75" customHeight="1" x14ac:dyDescent="0.25">
      <c r="A7" s="37" t="s">
        <v>5</v>
      </c>
      <c r="B7" s="37"/>
      <c r="C7" s="37"/>
      <c r="D7" s="37"/>
      <c r="E7" s="37"/>
    </row>
    <row r="8" spans="1:5" ht="17.25" customHeight="1" x14ac:dyDescent="0.25">
      <c r="A8" s="38" t="s">
        <v>6</v>
      </c>
      <c r="B8" s="38"/>
      <c r="C8" s="38"/>
      <c r="D8" s="38"/>
      <c r="E8" s="38"/>
    </row>
    <row r="9" spans="1:5" ht="17.25" x14ac:dyDescent="0.25">
      <c r="A9" s="1"/>
      <c r="B9" s="1"/>
      <c r="C9" s="1"/>
      <c r="D9" s="1"/>
      <c r="E9" s="5" t="s">
        <v>7</v>
      </c>
    </row>
    <row r="10" spans="1:5" ht="17.25" customHeight="1" x14ac:dyDescent="0.25">
      <c r="A10" s="39" t="s">
        <v>8</v>
      </c>
      <c r="B10" s="39" t="s">
        <v>9</v>
      </c>
      <c r="C10" s="39" t="s">
        <v>10</v>
      </c>
      <c r="D10" s="39" t="s">
        <v>11</v>
      </c>
      <c r="E10" s="39" t="s">
        <v>12</v>
      </c>
    </row>
    <row r="11" spans="1:5" ht="44.25" customHeight="1" x14ac:dyDescent="0.25">
      <c r="A11" s="39"/>
      <c r="B11" s="39"/>
      <c r="C11" s="39"/>
      <c r="D11" s="39"/>
      <c r="E11" s="39"/>
    </row>
    <row r="12" spans="1:5" s="34" customFormat="1" x14ac:dyDescent="0.25">
      <c r="A12" s="33">
        <v>1</v>
      </c>
      <c r="B12" s="33">
        <v>2</v>
      </c>
      <c r="C12" s="33">
        <v>3</v>
      </c>
      <c r="D12" s="33">
        <v>4</v>
      </c>
      <c r="E12" s="33">
        <v>5</v>
      </c>
    </row>
    <row r="13" spans="1:5" ht="17.25" x14ac:dyDescent="0.25">
      <c r="A13" s="7">
        <v>1</v>
      </c>
      <c r="B13" s="8" t="s">
        <v>13</v>
      </c>
      <c r="C13" s="27">
        <v>1</v>
      </c>
      <c r="D13" s="28">
        <v>216320</v>
      </c>
      <c r="E13" s="29">
        <f>C13*D13</f>
        <v>216320</v>
      </c>
    </row>
    <row r="14" spans="1:5" ht="34.5" x14ac:dyDescent="0.25">
      <c r="A14" s="12">
        <v>2</v>
      </c>
      <c r="B14" s="8" t="s">
        <v>14</v>
      </c>
      <c r="C14" s="30">
        <v>1</v>
      </c>
      <c r="D14" s="28">
        <v>164320</v>
      </c>
      <c r="E14" s="29">
        <f t="shared" ref="E14:E34" si="0">C14*D14</f>
        <v>164320</v>
      </c>
    </row>
    <row r="15" spans="1:5" ht="17.25" x14ac:dyDescent="0.25">
      <c r="A15" s="7">
        <v>3</v>
      </c>
      <c r="B15" s="8" t="s">
        <v>15</v>
      </c>
      <c r="C15" s="30">
        <v>1</v>
      </c>
      <c r="D15" s="28">
        <v>152880</v>
      </c>
      <c r="E15" s="29">
        <f t="shared" si="0"/>
        <v>152880</v>
      </c>
    </row>
    <row r="16" spans="1:5" ht="17.25" x14ac:dyDescent="0.25">
      <c r="A16" s="12">
        <v>4</v>
      </c>
      <c r="B16" s="8" t="s">
        <v>16</v>
      </c>
      <c r="C16" s="30">
        <f>7*1.17</f>
        <v>8.19</v>
      </c>
      <c r="D16" s="28">
        <v>161200</v>
      </c>
      <c r="E16" s="29">
        <f t="shared" si="0"/>
        <v>1320228</v>
      </c>
    </row>
    <row r="17" spans="1:5" ht="17.25" x14ac:dyDescent="0.25">
      <c r="A17" s="7">
        <v>5</v>
      </c>
      <c r="B17" s="8" t="s">
        <v>43</v>
      </c>
      <c r="C17" s="30">
        <v>1.4</v>
      </c>
      <c r="D17" s="28">
        <v>161200</v>
      </c>
      <c r="E17" s="29">
        <f t="shared" ref="E17" si="1">C17*D17</f>
        <v>225680</v>
      </c>
    </row>
    <row r="18" spans="1:5" ht="17.25" x14ac:dyDescent="0.25">
      <c r="A18" s="12">
        <v>6</v>
      </c>
      <c r="B18" s="8" t="s">
        <v>17</v>
      </c>
      <c r="C18" s="30">
        <f>8*0.25</f>
        <v>2</v>
      </c>
      <c r="D18" s="28">
        <v>161200</v>
      </c>
      <c r="E18" s="29">
        <f t="shared" si="0"/>
        <v>322400</v>
      </c>
    </row>
    <row r="19" spans="1:5" ht="17.25" x14ac:dyDescent="0.25">
      <c r="A19" s="7">
        <v>7</v>
      </c>
      <c r="B19" s="8" t="s">
        <v>18</v>
      </c>
      <c r="C19" s="30">
        <f>4*0.25</f>
        <v>1</v>
      </c>
      <c r="D19" s="28">
        <v>161200</v>
      </c>
      <c r="E19" s="29">
        <f t="shared" si="0"/>
        <v>161200</v>
      </c>
    </row>
    <row r="20" spans="1:5" ht="17.25" x14ac:dyDescent="0.25">
      <c r="A20" s="12">
        <v>8</v>
      </c>
      <c r="B20" s="8" t="s">
        <v>19</v>
      </c>
      <c r="C20" s="30">
        <v>1</v>
      </c>
      <c r="D20" s="28">
        <v>161200</v>
      </c>
      <c r="E20" s="29">
        <f t="shared" si="0"/>
        <v>161200</v>
      </c>
    </row>
    <row r="21" spans="1:5" ht="17.25" x14ac:dyDescent="0.25">
      <c r="A21" s="7">
        <v>9</v>
      </c>
      <c r="B21" s="8" t="s">
        <v>20</v>
      </c>
      <c r="C21" s="30">
        <v>1</v>
      </c>
      <c r="D21" s="28">
        <v>161200</v>
      </c>
      <c r="E21" s="29">
        <f t="shared" si="0"/>
        <v>161200</v>
      </c>
    </row>
    <row r="22" spans="1:5" ht="17.25" x14ac:dyDescent="0.25">
      <c r="A22" s="12">
        <v>10</v>
      </c>
      <c r="B22" s="8" t="s">
        <v>21</v>
      </c>
      <c r="C22" s="30">
        <f>7*1</f>
        <v>7</v>
      </c>
      <c r="D22" s="28">
        <v>150800</v>
      </c>
      <c r="E22" s="29">
        <f t="shared" si="0"/>
        <v>1055600</v>
      </c>
    </row>
    <row r="23" spans="1:5" ht="35.25" customHeight="1" x14ac:dyDescent="0.25">
      <c r="A23" s="7">
        <v>11</v>
      </c>
      <c r="B23" s="8" t="s">
        <v>42</v>
      </c>
      <c r="C23" s="30">
        <v>1.3</v>
      </c>
      <c r="D23" s="28">
        <v>150800</v>
      </c>
      <c r="E23" s="29">
        <f t="shared" ref="E23" si="2">C23*D23</f>
        <v>196040</v>
      </c>
    </row>
    <row r="24" spans="1:5" ht="17.25" x14ac:dyDescent="0.25">
      <c r="A24" s="12">
        <v>12</v>
      </c>
      <c r="B24" s="8" t="s">
        <v>22</v>
      </c>
      <c r="C24" s="30">
        <v>1</v>
      </c>
      <c r="D24" s="28">
        <v>119600</v>
      </c>
      <c r="E24" s="29">
        <f t="shared" si="0"/>
        <v>119600</v>
      </c>
    </row>
    <row r="25" spans="1:5" ht="17.25" x14ac:dyDescent="0.25">
      <c r="A25" s="7">
        <v>13</v>
      </c>
      <c r="B25" s="8" t="s">
        <v>23</v>
      </c>
      <c r="C25" s="30">
        <v>1.5</v>
      </c>
      <c r="D25" s="28">
        <v>135200</v>
      </c>
      <c r="E25" s="29">
        <f t="shared" si="0"/>
        <v>202800</v>
      </c>
    </row>
    <row r="26" spans="1:5" ht="17.25" x14ac:dyDescent="0.25">
      <c r="A26" s="12">
        <v>14</v>
      </c>
      <c r="B26" s="8" t="s">
        <v>24</v>
      </c>
      <c r="C26" s="30">
        <v>2</v>
      </c>
      <c r="D26" s="28">
        <v>124800</v>
      </c>
      <c r="E26" s="29">
        <f t="shared" si="0"/>
        <v>249600</v>
      </c>
    </row>
    <row r="27" spans="1:5" ht="17.25" x14ac:dyDescent="0.25">
      <c r="A27" s="7">
        <v>15</v>
      </c>
      <c r="B27" s="8" t="s">
        <v>25</v>
      </c>
      <c r="C27" s="30">
        <v>1</v>
      </c>
      <c r="D27" s="28">
        <v>119600</v>
      </c>
      <c r="E27" s="29">
        <f t="shared" si="0"/>
        <v>119600</v>
      </c>
    </row>
    <row r="28" spans="1:5" ht="17.25" x14ac:dyDescent="0.25">
      <c r="A28" s="12">
        <v>16</v>
      </c>
      <c r="B28" s="8" t="s">
        <v>26</v>
      </c>
      <c r="C28" s="30">
        <v>1</v>
      </c>
      <c r="D28" s="28">
        <v>124800</v>
      </c>
      <c r="E28" s="29">
        <f t="shared" si="0"/>
        <v>124800</v>
      </c>
    </row>
    <row r="29" spans="1:5" ht="17.25" x14ac:dyDescent="0.25">
      <c r="A29" s="7">
        <v>17</v>
      </c>
      <c r="B29" s="8" t="s">
        <v>27</v>
      </c>
      <c r="C29" s="30">
        <v>1</v>
      </c>
      <c r="D29" s="28">
        <v>119600</v>
      </c>
      <c r="E29" s="29">
        <f t="shared" si="0"/>
        <v>119600</v>
      </c>
    </row>
    <row r="30" spans="1:5" ht="17.25" x14ac:dyDescent="0.25">
      <c r="A30" s="12">
        <v>18</v>
      </c>
      <c r="B30" s="8" t="s">
        <v>28</v>
      </c>
      <c r="C30" s="30">
        <v>0.5</v>
      </c>
      <c r="D30" s="28">
        <v>119600</v>
      </c>
      <c r="E30" s="29">
        <f t="shared" si="0"/>
        <v>59800</v>
      </c>
    </row>
    <row r="31" spans="1:5" ht="17.25" x14ac:dyDescent="0.25">
      <c r="A31" s="7">
        <v>19</v>
      </c>
      <c r="B31" s="8" t="s">
        <v>29</v>
      </c>
      <c r="C31" s="30">
        <v>1.5</v>
      </c>
      <c r="D31" s="28">
        <v>119600</v>
      </c>
      <c r="E31" s="29">
        <f t="shared" si="0"/>
        <v>179400</v>
      </c>
    </row>
    <row r="32" spans="1:5" ht="17.25" x14ac:dyDescent="0.25">
      <c r="A32" s="12">
        <v>20</v>
      </c>
      <c r="B32" s="8" t="s">
        <v>30</v>
      </c>
      <c r="C32" s="30">
        <v>1</v>
      </c>
      <c r="D32" s="28">
        <v>119600</v>
      </c>
      <c r="E32" s="29">
        <f t="shared" si="0"/>
        <v>119600</v>
      </c>
    </row>
    <row r="33" spans="1:6" ht="17.25" x14ac:dyDescent="0.25">
      <c r="A33" s="7">
        <v>21</v>
      </c>
      <c r="B33" s="8" t="s">
        <v>31</v>
      </c>
      <c r="C33" s="30">
        <v>1</v>
      </c>
      <c r="D33" s="28">
        <v>119600</v>
      </c>
      <c r="E33" s="29">
        <f t="shared" si="0"/>
        <v>119600</v>
      </c>
    </row>
    <row r="34" spans="1:6" ht="17.25" x14ac:dyDescent="0.25">
      <c r="A34" s="12">
        <v>22</v>
      </c>
      <c r="B34" s="8" t="s">
        <v>32</v>
      </c>
      <c r="C34" s="30">
        <v>3</v>
      </c>
      <c r="D34" s="28">
        <v>119600</v>
      </c>
      <c r="E34" s="29">
        <f t="shared" si="0"/>
        <v>358800</v>
      </c>
    </row>
    <row r="35" spans="1:6" s="18" customFormat="1" ht="17.25" x14ac:dyDescent="0.25">
      <c r="A35" s="14"/>
      <c r="B35" s="15" t="s">
        <v>33</v>
      </c>
      <c r="C35" s="31">
        <f>SUM(C13:C34)</f>
        <v>40.39</v>
      </c>
      <c r="D35" s="31"/>
      <c r="E35" s="32">
        <f>SUM(E13:E34)</f>
        <v>5910268</v>
      </c>
      <c r="F35" s="25">
        <f>+C35-'22-8 havelvac (2)'!F30</f>
        <v>-0.5</v>
      </c>
    </row>
    <row r="36" spans="1:6" x14ac:dyDescent="0.25">
      <c r="F36" s="26">
        <f>+E35-'22-8 havelvac (2)'!H30</f>
        <v>-80600</v>
      </c>
    </row>
    <row r="37" spans="1:6" customFormat="1" ht="37.5" customHeight="1" x14ac:dyDescent="0.25">
      <c r="A37" s="40" t="s">
        <v>34</v>
      </c>
      <c r="B37" s="40"/>
      <c r="C37" s="40"/>
      <c r="D37" s="40"/>
      <c r="E37" s="40"/>
    </row>
    <row r="38" spans="1:6" customFormat="1" ht="15" x14ac:dyDescent="0.25">
      <c r="A38" s="19"/>
      <c r="B38" s="19"/>
      <c r="C38" s="20"/>
      <c r="D38" s="20"/>
    </row>
    <row r="39" spans="1:6" customFormat="1" ht="106.5" customHeight="1" x14ac:dyDescent="0.25">
      <c r="A39" s="21" t="s">
        <v>35</v>
      </c>
      <c r="B39" s="4"/>
      <c r="C39" s="35"/>
      <c r="D39" s="35"/>
      <c r="E39" s="22" t="s">
        <v>36</v>
      </c>
    </row>
  </sheetData>
  <mergeCells count="12">
    <mergeCell ref="A37:E37"/>
    <mergeCell ref="C39:D39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3" bottom="0.24" header="0.3" footer="0.25"/>
  <pageSetup paperSize="9" scale="85" orientation="portrait" verticalDpi="0" r:id="rId1"/>
  <rowBreaks count="1" manualBreakCount="1">
    <brk id="39" max="5" man="1"/>
  </rowBreak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38</xdr:row>
                <xdr:rowOff>0</xdr:rowOff>
              </from>
              <to>
                <xdr:col>3</xdr:col>
                <xdr:colOff>1228725</xdr:colOff>
                <xdr:row>38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22-8 havelvac</vt:lpstr>
      <vt:lpstr>22-8 havelvac (2)</vt:lpstr>
      <vt:lpstr>22-8 </vt:lpstr>
      <vt:lpstr>'22-8 '!Print_Area</vt:lpstr>
      <vt:lpstr>'22-8 havelvac'!Print_Area</vt:lpstr>
      <vt:lpstr>'22-8 havelvac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https://mul2.yerevan.am/tasks/1586784/oneclick/Havelvac.xlsx?token=2c54ef68c79b1b11c55ceb9baba8314c</cp:keywords>
  <cp:lastModifiedBy>Lusine Petrosyan</cp:lastModifiedBy>
  <cp:lastPrinted>2024-06-18T06:14:54Z</cp:lastPrinted>
  <dcterms:created xsi:type="dcterms:W3CDTF">2024-03-27T08:29:20Z</dcterms:created>
  <dcterms:modified xsi:type="dcterms:W3CDTF">2024-06-29T12:15:31Z</dcterms:modified>
</cp:coreProperties>
</file>