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221D329-588E-4930-8CC2-04AA54A7264F}" xr6:coauthVersionLast="47" xr6:coauthVersionMax="47" xr10:uidLastSave="{00000000-0000-0000-0000-000000000000}"/>
  <bookViews>
    <workbookView xWindow="-120" yWindow="-120" windowWidth="29040" windowHeight="15720" firstSheet="2" activeTab="2" xr2:uid="{C21C1848-22F0-48E9-82F1-FD46BC9E3AC1}"/>
  </bookViews>
  <sheets>
    <sheet name="28-5 havelvac (GORCOX)" sheetId="2" state="hidden" r:id="rId1"/>
    <sheet name="Hamematakan" sheetId="1" state="hidden" r:id="rId2"/>
    <sheet name="28-5 havelvac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'28-5 havelvac (GORCOX)'!$A$1:$E$37</definedName>
    <definedName name="_xlnm.Print_Area" localSheetId="2">'28-5 havelvac (NOR)'!$A$1:$E$37</definedName>
    <definedName name="_xlnm.Print_Area" localSheetId="1">Hamematakan!$A$1:$K$31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C19" i="3"/>
  <c r="H14" i="1"/>
  <c r="K14" i="1" s="1"/>
  <c r="B7" i="1"/>
  <c r="C7" i="1"/>
  <c r="D7" i="1"/>
  <c r="E7" i="1"/>
  <c r="F7" i="1"/>
  <c r="G7" i="1"/>
  <c r="H7" i="1"/>
  <c r="I7" i="1"/>
  <c r="J7" i="1"/>
  <c r="K7" i="1"/>
  <c r="A7" i="1"/>
  <c r="J14" i="1"/>
  <c r="I14" i="1"/>
  <c r="H27" i="1"/>
  <c r="H26" i="1"/>
  <c r="H25" i="1"/>
  <c r="H24" i="1"/>
  <c r="H23" i="1"/>
  <c r="H22" i="1"/>
  <c r="H21" i="1"/>
  <c r="H20" i="1"/>
  <c r="H19" i="1"/>
  <c r="F18" i="1"/>
  <c r="H18" i="1" s="1"/>
  <c r="F17" i="1"/>
  <c r="H17" i="1" s="1"/>
  <c r="H16" i="1"/>
  <c r="H15" i="1"/>
  <c r="F13" i="1"/>
  <c r="H13" i="1" s="1"/>
  <c r="H12" i="1"/>
  <c r="F11" i="1"/>
  <c r="H10" i="1"/>
  <c r="H9" i="1"/>
  <c r="H8" i="1"/>
  <c r="E12" i="1"/>
  <c r="E32" i="3"/>
  <c r="E31" i="3"/>
  <c r="E30" i="3"/>
  <c r="E29" i="3"/>
  <c r="E28" i="3"/>
  <c r="E27" i="3"/>
  <c r="E26" i="3"/>
  <c r="E25" i="3"/>
  <c r="E24" i="3"/>
  <c r="E23" i="3"/>
  <c r="C23" i="3"/>
  <c r="E22" i="3"/>
  <c r="C22" i="3"/>
  <c r="E21" i="3"/>
  <c r="E20" i="3"/>
  <c r="E19" i="3"/>
  <c r="C18" i="3"/>
  <c r="E18" i="3" s="1"/>
  <c r="E17" i="3"/>
  <c r="C16" i="3"/>
  <c r="C33" i="3" s="1"/>
  <c r="E15" i="3"/>
  <c r="E14" i="3"/>
  <c r="E13" i="3"/>
  <c r="C33" i="2"/>
  <c r="E32" i="2"/>
  <c r="E31" i="2"/>
  <c r="E30" i="2"/>
  <c r="E29" i="2"/>
  <c r="E28" i="2"/>
  <c r="E27" i="2"/>
  <c r="E26" i="2"/>
  <c r="E25" i="2"/>
  <c r="E24" i="2"/>
  <c r="C23" i="2"/>
  <c r="E23" i="2" s="1"/>
  <c r="E22" i="2"/>
  <c r="C22" i="2"/>
  <c r="E21" i="2"/>
  <c r="E20" i="2"/>
  <c r="C19" i="2"/>
  <c r="E19" i="2" s="1"/>
  <c r="C18" i="2"/>
  <c r="E18" i="2" s="1"/>
  <c r="E17" i="2"/>
  <c r="C16" i="2"/>
  <c r="E16" i="2" s="1"/>
  <c r="E15" i="2"/>
  <c r="E14" i="2"/>
  <c r="E13" i="2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4" i="1"/>
  <c r="E14" i="1" s="1"/>
  <c r="C13" i="1"/>
  <c r="E13" i="1" s="1"/>
  <c r="C11" i="1"/>
  <c r="E11" i="1" s="1"/>
  <c r="E10" i="1"/>
  <c r="E9" i="1"/>
  <c r="E8" i="1"/>
  <c r="F28" i="1" l="1"/>
  <c r="F33" i="3" s="1"/>
  <c r="I28" i="1"/>
  <c r="C28" i="1"/>
  <c r="K28" i="1"/>
  <c r="H11" i="1"/>
  <c r="H28" i="1" s="1"/>
  <c r="F34" i="3" s="1"/>
  <c r="E33" i="3"/>
  <c r="E16" i="3"/>
  <c r="E33" i="2"/>
  <c r="E28" i="1"/>
</calcChain>
</file>

<file path=xl/sharedStrings.xml><?xml version="1.0" encoding="utf-8"?>
<sst xmlns="http://schemas.openxmlformats.org/spreadsheetml/2006/main" count="111" uniqueCount="39">
  <si>
    <t>Հավելված 26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</si>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</sst>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" fontId="5" fillId="3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68107B7A-5B42-4313-8E85-D683DE15E819}"/>
    <cellStyle name="Normal_37-hastiqacucak" xfId="2" xr:uid="{15435B43-1CB6-4BB0-A6DE-C6F242B99CAE}"/>
    <cellStyle name="Normal_Sheet1" xfId="1" xr:uid="{F0F2F049-C367-4ED4-96D3-445C50CC89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wBjAHQAIAAyADgAIAAyADAAMgA0ACAAMgA6ADEAOAAgAFAATQAAAAAAAAAAAAAAAAAAAAAAAAAAAAAAAAAAAAAAAAAAAAAAAAAAAAAAAAAAAAAAAAAAAAAAAAAAAAAAAAAAAAAAAAAAAAAAAAAAAAAAAAAAAAAAAAAAAAAAAADoBwoAAQAcAA4AE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wMjgxMDE4MjlaMCMGCSqGSIb3DQEJBDEWBBR6iWrHUrRJWtQJxjLqNj6l0iFXLzArBgsqhkiG9w0BCRACDDEcMBowGDAWBBRE5xMFRVajmd/v2Zzf5CvSbEm8HjANBgkqhkiG9w0BAQEFAASCAQDApPFM4KqU+ffdXoYu5oQ4G53RRZInE4l4P22I/C0GWn1+eeekEXd4jMo/wI+s+mgc4ANfcrq6OjoYFvGwnq3OMFEe9eSD0pALyvdHz8p6s3NOh7Q5arH98+ggaDajz1X2mtBf9Jnjm/O2Zv/GDbtZtrpOoxRyV6jx5O5vfwhOXapbHJMT+6hSI2S2EJw33pDcfv4LDodaupaUKrig9pspXPVN1DP0R0AzzuBVDpHUiakDDAVdlwve5q3fgLTj+XZpSvCvZHK3JdxxSmBedqki1qL5dzkqaYghDrxTfzQUS0x128wCzZWD7PXjU/TRG/W/k34OANE4kPOjK6oCESG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1549400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EFCDC4B-99A6-41EC-CB63-5C3F4BD46D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8A5B0-1CB1-4181-9AF4-F7E3D9DF7D09}">
  <sheetPr>
    <tabColor theme="4" tint="0.59999389629810485"/>
  </sheetPr>
  <dimension ref="A1:F37"/>
  <sheetViews>
    <sheetView view="pageBreakPreview" topLeftCell="A4" zoomScale="85" zoomScaleNormal="80" zoomScaleSheetLayoutView="85" workbookViewId="0">
      <selection activeCell="J25" sqref="J25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14.85546875" style="4" customWidth="1"/>
    <col min="4" max="4" width="24.140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1" t="s">
        <v>6</v>
      </c>
      <c r="B8" s="31"/>
      <c r="C8" s="31"/>
      <c r="D8" s="31"/>
      <c r="E8" s="31"/>
    </row>
    <row r="9" spans="1:5" ht="17.25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32" t="s">
        <v>8</v>
      </c>
      <c r="B10" s="32" t="s">
        <v>9</v>
      </c>
      <c r="C10" s="32" t="s">
        <v>10</v>
      </c>
      <c r="D10" s="32" t="s">
        <v>11</v>
      </c>
      <c r="E10" s="32" t="s">
        <v>12</v>
      </c>
    </row>
    <row r="11" spans="1:5" ht="46.5" customHeight="1" x14ac:dyDescent="0.25">
      <c r="A11" s="32"/>
      <c r="B11" s="32"/>
      <c r="C11" s="32"/>
      <c r="D11" s="32"/>
      <c r="E11" s="32"/>
    </row>
    <row r="12" spans="1:5" ht="19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43.5" customHeight="1" x14ac:dyDescent="0.25">
      <c r="A17" s="8">
        <v>5</v>
      </c>
      <c r="B17" s="15" t="s">
        <v>17</v>
      </c>
      <c r="C17" s="14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4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f>1*4</f>
        <v>4</v>
      </c>
      <c r="D22" s="11">
        <v>150800</v>
      </c>
      <c r="E22" s="12">
        <f t="shared" si="0"/>
        <v>603200</v>
      </c>
    </row>
    <row r="23" spans="1:5" ht="40.5" customHeight="1" x14ac:dyDescent="0.25">
      <c r="A23" s="8">
        <v>11</v>
      </c>
      <c r="B23" s="15" t="s">
        <v>23</v>
      </c>
      <c r="C23" s="14">
        <f>1*1.3</f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4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4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3</v>
      </c>
      <c r="D32" s="11">
        <v>119600</v>
      </c>
      <c r="E32" s="12">
        <f t="shared" si="0"/>
        <v>358800</v>
      </c>
    </row>
    <row r="33" spans="1:6" s="19" customFormat="1" ht="17.25" x14ac:dyDescent="0.25">
      <c r="A33" s="16"/>
      <c r="B33" s="16" t="s">
        <v>33</v>
      </c>
      <c r="C33" s="17">
        <f t="shared" ref="C33:E33" si="1">SUM(C13:C32)</f>
        <v>27.38</v>
      </c>
      <c r="D33" s="17"/>
      <c r="E33" s="18">
        <f t="shared" si="1"/>
        <v>4048356</v>
      </c>
    </row>
    <row r="34" spans="1:6" ht="12.75" customHeight="1" x14ac:dyDescent="0.25"/>
    <row r="35" spans="1:6" customFormat="1" ht="38.25" customHeight="1" x14ac:dyDescent="0.25">
      <c r="A35" s="27" t="s">
        <v>34</v>
      </c>
      <c r="B35" s="27"/>
      <c r="C35" s="27"/>
      <c r="D35" s="27"/>
      <c r="E35" s="27"/>
    </row>
    <row r="36" spans="1:6" customFormat="1" ht="8.25" customHeight="1" x14ac:dyDescent="0.25">
      <c r="A36" s="20"/>
      <c r="B36" s="20"/>
      <c r="C36" s="20"/>
      <c r="D36" s="21"/>
      <c r="E36" s="21"/>
    </row>
    <row r="37" spans="1:6" customFormat="1" ht="117.75" customHeight="1" x14ac:dyDescent="0.25">
      <c r="A37" s="22" t="s">
        <v>35</v>
      </c>
      <c r="B37" s="4"/>
      <c r="C37" s="28"/>
      <c r="D37" s="28"/>
      <c r="E37" s="23" t="s">
        <v>36</v>
      </c>
      <c r="F37" s="4"/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61C7-62CA-4C99-86B6-0B3DC69A41DA}">
  <sheetPr>
    <tabColor theme="4" tint="0.59999389629810485"/>
    <pageSetUpPr fitToPage="1"/>
  </sheetPr>
  <dimension ref="A1:K31"/>
  <sheetViews>
    <sheetView view="pageBreakPreview" zoomScale="85" zoomScaleNormal="80" zoomScaleSheetLayoutView="85" workbookViewId="0">
      <selection activeCell="J25" sqref="J25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9.140625" style="4" customWidth="1"/>
    <col min="4" max="4" width="14.85546875" style="4" customWidth="1"/>
    <col min="5" max="5" width="17.28515625" style="4" customWidth="1"/>
    <col min="6" max="6" width="8.7109375" style="4" customWidth="1"/>
    <col min="7" max="7" width="14.5703125" style="4" customWidth="1"/>
    <col min="8" max="8" width="17.28515625" style="4" customWidth="1"/>
    <col min="9" max="9" width="8.85546875" style="4" customWidth="1"/>
    <col min="10" max="10" width="13.85546875" style="4" customWidth="1"/>
    <col min="11" max="11" width="17.285156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7.75" customHeight="1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customFormat="1" ht="27.7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customHeight="1" x14ac:dyDescent="0.25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7.25" x14ac:dyDescent="0.3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7</v>
      </c>
    </row>
    <row r="5" spans="1:11" ht="17.25" customHeight="1" x14ac:dyDescent="0.25">
      <c r="A5" s="32" t="s">
        <v>8</v>
      </c>
      <c r="B5" s="32" t="s">
        <v>9</v>
      </c>
      <c r="C5" s="32" t="s">
        <v>10</v>
      </c>
      <c r="D5" s="32" t="s">
        <v>11</v>
      </c>
      <c r="E5" s="32" t="s">
        <v>12</v>
      </c>
      <c r="F5" s="32" t="s">
        <v>10</v>
      </c>
      <c r="G5" s="32" t="s">
        <v>11</v>
      </c>
      <c r="H5" s="32" t="s">
        <v>12</v>
      </c>
      <c r="I5" s="32" t="s">
        <v>10</v>
      </c>
      <c r="J5" s="32" t="s">
        <v>11</v>
      </c>
      <c r="K5" s="32" t="s">
        <v>12</v>
      </c>
    </row>
    <row r="6" spans="1:11" ht="46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9.5" customHeight="1" x14ac:dyDescent="0.25">
      <c r="A7" s="6">
        <f>COLUMN()</f>
        <v>1</v>
      </c>
      <c r="B7" s="6">
        <f>COLUMN()</f>
        <v>2</v>
      </c>
      <c r="C7" s="6">
        <f>COLUMN()</f>
        <v>3</v>
      </c>
      <c r="D7" s="6">
        <f>COLUMN()</f>
        <v>4</v>
      </c>
      <c r="E7" s="6">
        <f>COLUMN()</f>
        <v>5</v>
      </c>
      <c r="F7" s="6">
        <f>COLUMN()</f>
        <v>6</v>
      </c>
      <c r="G7" s="6">
        <f>COLUMN()</f>
        <v>7</v>
      </c>
      <c r="H7" s="6">
        <f>COLUMN()</f>
        <v>8</v>
      </c>
      <c r="I7" s="6">
        <f>COLUMN()</f>
        <v>9</v>
      </c>
      <c r="J7" s="6">
        <f>COLUMN()</f>
        <v>10</v>
      </c>
      <c r="K7" s="6">
        <f>COLUMN()</f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4">
        <v>1</v>
      </c>
      <c r="D9" s="11">
        <v>164320</v>
      </c>
      <c r="E9" s="12">
        <f t="shared" ref="E9:E27" si="0">C9*D9</f>
        <v>164320</v>
      </c>
      <c r="F9" s="14">
        <v>1</v>
      </c>
      <c r="G9" s="11">
        <v>164320</v>
      </c>
      <c r="H9" s="12">
        <f t="shared" ref="H9:H11" si="1">F9*G9</f>
        <v>164320</v>
      </c>
      <c r="I9" s="14"/>
      <c r="J9" s="11"/>
      <c r="K9" s="12"/>
    </row>
    <row r="10" spans="1:11" ht="17.25" x14ac:dyDescent="0.25">
      <c r="A10" s="8">
        <v>3</v>
      </c>
      <c r="B10" s="9" t="s">
        <v>15</v>
      </c>
      <c r="C10" s="14">
        <v>1</v>
      </c>
      <c r="D10" s="11">
        <v>152880</v>
      </c>
      <c r="E10" s="12">
        <f t="shared" si="0"/>
        <v>152880</v>
      </c>
      <c r="F10" s="14">
        <v>1</v>
      </c>
      <c r="G10" s="11">
        <v>152880</v>
      </c>
      <c r="H10" s="12">
        <f t="shared" si="1"/>
        <v>152880</v>
      </c>
      <c r="I10" s="14"/>
      <c r="J10" s="11"/>
      <c r="K10" s="12"/>
    </row>
    <row r="11" spans="1:11" ht="17.25" x14ac:dyDescent="0.25">
      <c r="A11" s="13">
        <v>4</v>
      </c>
      <c r="B11" s="9" t="s">
        <v>16</v>
      </c>
      <c r="C11" s="14">
        <f>4*1.17</f>
        <v>4.68</v>
      </c>
      <c r="D11" s="11">
        <v>161200</v>
      </c>
      <c r="E11" s="12">
        <f t="shared" si="0"/>
        <v>754416</v>
      </c>
      <c r="F11" s="14">
        <f>4*1.17</f>
        <v>4.68</v>
      </c>
      <c r="G11" s="11">
        <v>161200</v>
      </c>
      <c r="H11" s="12">
        <f t="shared" si="1"/>
        <v>754416</v>
      </c>
      <c r="I11" s="14"/>
      <c r="J11" s="11"/>
      <c r="K11" s="12"/>
    </row>
    <row r="12" spans="1:11" ht="43.5" customHeight="1" x14ac:dyDescent="0.25">
      <c r="A12" s="8">
        <v>5</v>
      </c>
      <c r="B12" s="15" t="s">
        <v>17</v>
      </c>
      <c r="C12" s="14">
        <v>1.4</v>
      </c>
      <c r="D12" s="11">
        <v>161200</v>
      </c>
      <c r="E12" s="12">
        <f>C12*D12</f>
        <v>225680</v>
      </c>
      <c r="F12" s="14">
        <v>1.4</v>
      </c>
      <c r="G12" s="11">
        <v>161200</v>
      </c>
      <c r="H12" s="12">
        <f>F12*G12</f>
        <v>225680</v>
      </c>
      <c r="I12" s="14"/>
      <c r="J12" s="11"/>
      <c r="K12" s="12"/>
    </row>
    <row r="13" spans="1:11" ht="17.25" x14ac:dyDescent="0.25">
      <c r="A13" s="13">
        <v>6</v>
      </c>
      <c r="B13" s="9" t="s">
        <v>18</v>
      </c>
      <c r="C13" s="14">
        <f>5*0.25</f>
        <v>1.25</v>
      </c>
      <c r="D13" s="11">
        <v>161200</v>
      </c>
      <c r="E13" s="12">
        <f t="shared" si="0"/>
        <v>201500</v>
      </c>
      <c r="F13" s="14">
        <f>5*0.25</f>
        <v>1.25</v>
      </c>
      <c r="G13" s="11">
        <v>161200</v>
      </c>
      <c r="H13" s="12">
        <f t="shared" ref="H13:H27" si="2">F13*G13</f>
        <v>201500</v>
      </c>
      <c r="I13" s="14"/>
      <c r="J13" s="11"/>
      <c r="K13" s="12"/>
    </row>
    <row r="14" spans="1:11" ht="17.25" x14ac:dyDescent="0.25">
      <c r="A14" s="8">
        <v>7</v>
      </c>
      <c r="B14" s="9" t="s">
        <v>19</v>
      </c>
      <c r="C14" s="14">
        <f>2*0.25</f>
        <v>0.5</v>
      </c>
      <c r="D14" s="11">
        <v>161200</v>
      </c>
      <c r="E14" s="12">
        <f t="shared" si="0"/>
        <v>80600</v>
      </c>
      <c r="F14" s="14">
        <f>3*0.25</f>
        <v>0.75</v>
      </c>
      <c r="G14" s="11">
        <v>161200</v>
      </c>
      <c r="H14" s="12">
        <f t="shared" si="2"/>
        <v>120900</v>
      </c>
      <c r="I14" s="14">
        <f t="shared" ref="I14" si="3">+F14-C14</f>
        <v>0.25</v>
      </c>
      <c r="J14" s="11">
        <f t="shared" ref="J14" si="4">+G14-D14</f>
        <v>0</v>
      </c>
      <c r="K14" s="12">
        <f t="shared" ref="K14" si="5">+H14-E14</f>
        <v>40300</v>
      </c>
    </row>
    <row r="15" spans="1:11" ht="17.25" x14ac:dyDescent="0.25">
      <c r="A15" s="13">
        <v>8</v>
      </c>
      <c r="B15" s="9" t="s">
        <v>20</v>
      </c>
      <c r="C15" s="14">
        <v>1</v>
      </c>
      <c r="D15" s="11">
        <v>161200</v>
      </c>
      <c r="E15" s="12">
        <f t="shared" si="0"/>
        <v>161200</v>
      </c>
      <c r="F15" s="14">
        <v>1</v>
      </c>
      <c r="G15" s="11">
        <v>161200</v>
      </c>
      <c r="H15" s="12">
        <f t="shared" si="2"/>
        <v>161200</v>
      </c>
      <c r="I15" s="14"/>
      <c r="J15" s="11"/>
      <c r="K15" s="12"/>
    </row>
    <row r="16" spans="1:11" ht="17.25" x14ac:dyDescent="0.25">
      <c r="A16" s="8">
        <v>9</v>
      </c>
      <c r="B16" s="9" t="s">
        <v>21</v>
      </c>
      <c r="C16" s="14">
        <v>1</v>
      </c>
      <c r="D16" s="11">
        <v>161200</v>
      </c>
      <c r="E16" s="12">
        <f t="shared" si="0"/>
        <v>161200</v>
      </c>
      <c r="F16" s="14">
        <v>1</v>
      </c>
      <c r="G16" s="11">
        <v>161200</v>
      </c>
      <c r="H16" s="12">
        <f t="shared" si="2"/>
        <v>161200</v>
      </c>
      <c r="I16" s="14"/>
      <c r="J16" s="11"/>
      <c r="K16" s="12"/>
    </row>
    <row r="17" spans="1:11" ht="17.25" x14ac:dyDescent="0.25">
      <c r="A17" s="13">
        <v>10</v>
      </c>
      <c r="B17" s="9" t="s">
        <v>22</v>
      </c>
      <c r="C17" s="14">
        <f>1*4</f>
        <v>4</v>
      </c>
      <c r="D17" s="11">
        <v>150800</v>
      </c>
      <c r="E17" s="12">
        <f t="shared" si="0"/>
        <v>603200</v>
      </c>
      <c r="F17" s="14">
        <f>1*4</f>
        <v>4</v>
      </c>
      <c r="G17" s="11">
        <v>150800</v>
      </c>
      <c r="H17" s="12">
        <f t="shared" si="2"/>
        <v>603200</v>
      </c>
      <c r="I17" s="14"/>
      <c r="J17" s="11"/>
      <c r="K17" s="12"/>
    </row>
    <row r="18" spans="1:11" ht="41.25" customHeight="1" x14ac:dyDescent="0.25">
      <c r="A18" s="8">
        <v>11</v>
      </c>
      <c r="B18" s="15" t="s">
        <v>23</v>
      </c>
      <c r="C18" s="14">
        <f>1*1.3</f>
        <v>1.3</v>
      </c>
      <c r="D18" s="11">
        <v>150800</v>
      </c>
      <c r="E18" s="12">
        <f t="shared" si="0"/>
        <v>196040</v>
      </c>
      <c r="F18" s="14">
        <f>1*1.3</f>
        <v>1.3</v>
      </c>
      <c r="G18" s="11">
        <v>150800</v>
      </c>
      <c r="H18" s="12">
        <f t="shared" si="2"/>
        <v>196040</v>
      </c>
      <c r="I18" s="14"/>
      <c r="J18" s="11"/>
      <c r="K18" s="12"/>
    </row>
    <row r="19" spans="1:11" ht="17.25" x14ac:dyDescent="0.25">
      <c r="A19" s="13">
        <v>12</v>
      </c>
      <c r="B19" s="9" t="s">
        <v>24</v>
      </c>
      <c r="C19" s="14">
        <v>1</v>
      </c>
      <c r="D19" s="11">
        <v>119600</v>
      </c>
      <c r="E19" s="12">
        <f t="shared" si="0"/>
        <v>119600</v>
      </c>
      <c r="F19" s="14">
        <v>1</v>
      </c>
      <c r="G19" s="11">
        <v>119600</v>
      </c>
      <c r="H19" s="12">
        <f t="shared" si="2"/>
        <v>119600</v>
      </c>
      <c r="I19" s="14"/>
      <c r="J19" s="11"/>
      <c r="K19" s="12"/>
    </row>
    <row r="20" spans="1:11" ht="17.25" x14ac:dyDescent="0.25">
      <c r="A20" s="8">
        <v>13</v>
      </c>
      <c r="B20" s="9" t="s">
        <v>25</v>
      </c>
      <c r="C20" s="14">
        <v>1</v>
      </c>
      <c r="D20" s="11">
        <v>135200</v>
      </c>
      <c r="E20" s="12">
        <f t="shared" si="0"/>
        <v>135200</v>
      </c>
      <c r="F20" s="14">
        <v>1</v>
      </c>
      <c r="G20" s="11">
        <v>135200</v>
      </c>
      <c r="H20" s="12">
        <f t="shared" si="2"/>
        <v>135200</v>
      </c>
      <c r="I20" s="14"/>
      <c r="J20" s="11"/>
      <c r="K20" s="12"/>
    </row>
    <row r="21" spans="1:11" ht="17.25" x14ac:dyDescent="0.25">
      <c r="A21" s="13">
        <v>14</v>
      </c>
      <c r="B21" s="9" t="s">
        <v>26</v>
      </c>
      <c r="C21" s="14">
        <v>1</v>
      </c>
      <c r="D21" s="11">
        <v>124800</v>
      </c>
      <c r="E21" s="12">
        <f t="shared" si="0"/>
        <v>124800</v>
      </c>
      <c r="F21" s="14">
        <v>1</v>
      </c>
      <c r="G21" s="11">
        <v>124800</v>
      </c>
      <c r="H21" s="12">
        <f t="shared" si="2"/>
        <v>124800</v>
      </c>
      <c r="I21" s="14"/>
      <c r="J21" s="11"/>
      <c r="K21" s="12"/>
    </row>
    <row r="22" spans="1:11" ht="17.25" x14ac:dyDescent="0.25">
      <c r="A22" s="8">
        <v>15</v>
      </c>
      <c r="B22" s="9" t="s">
        <v>27</v>
      </c>
      <c r="C22" s="14">
        <v>1</v>
      </c>
      <c r="D22" s="11">
        <v>119600</v>
      </c>
      <c r="E22" s="12">
        <f t="shared" si="0"/>
        <v>119600</v>
      </c>
      <c r="F22" s="14">
        <v>1</v>
      </c>
      <c r="G22" s="11">
        <v>119600</v>
      </c>
      <c r="H22" s="12">
        <f t="shared" si="2"/>
        <v>119600</v>
      </c>
      <c r="I22" s="14"/>
      <c r="J22" s="11"/>
      <c r="K22" s="12"/>
    </row>
    <row r="23" spans="1:11" ht="17.25" x14ac:dyDescent="0.25">
      <c r="A23" s="13">
        <v>16</v>
      </c>
      <c r="B23" s="9" t="s">
        <v>28</v>
      </c>
      <c r="C23" s="14">
        <v>0.75</v>
      </c>
      <c r="D23" s="11">
        <v>124800</v>
      </c>
      <c r="E23" s="12">
        <f t="shared" si="0"/>
        <v>93600</v>
      </c>
      <c r="F23" s="14">
        <v>0.75</v>
      </c>
      <c r="G23" s="11">
        <v>124800</v>
      </c>
      <c r="H23" s="12">
        <f t="shared" si="2"/>
        <v>93600</v>
      </c>
      <c r="I23" s="14"/>
      <c r="J23" s="11"/>
      <c r="K23" s="12"/>
    </row>
    <row r="24" spans="1:11" ht="17.25" x14ac:dyDescent="0.25">
      <c r="A24" s="8">
        <v>17</v>
      </c>
      <c r="B24" s="9" t="s">
        <v>29</v>
      </c>
      <c r="C24" s="14">
        <v>0.5</v>
      </c>
      <c r="D24" s="11">
        <v>119600</v>
      </c>
      <c r="E24" s="12">
        <f t="shared" si="0"/>
        <v>59800</v>
      </c>
      <c r="F24" s="14">
        <v>0.5</v>
      </c>
      <c r="G24" s="11">
        <v>119600</v>
      </c>
      <c r="H24" s="12">
        <f t="shared" si="2"/>
        <v>59800</v>
      </c>
      <c r="I24" s="14"/>
      <c r="J24" s="11"/>
      <c r="K24" s="12"/>
    </row>
    <row r="25" spans="1:11" ht="17.25" x14ac:dyDescent="0.25">
      <c r="A25" s="13">
        <v>18</v>
      </c>
      <c r="B25" s="9" t="s">
        <v>30</v>
      </c>
      <c r="C25" s="14">
        <v>0.5</v>
      </c>
      <c r="D25" s="11">
        <v>119600</v>
      </c>
      <c r="E25" s="12">
        <f t="shared" si="0"/>
        <v>59800</v>
      </c>
      <c r="F25" s="14">
        <v>0.5</v>
      </c>
      <c r="G25" s="11">
        <v>119600</v>
      </c>
      <c r="H25" s="12">
        <f t="shared" si="2"/>
        <v>59800</v>
      </c>
      <c r="I25" s="14"/>
      <c r="J25" s="11"/>
      <c r="K25" s="12"/>
    </row>
    <row r="26" spans="1:11" ht="17.25" x14ac:dyDescent="0.25">
      <c r="A26" s="8">
        <v>19</v>
      </c>
      <c r="B26" s="9" t="s">
        <v>31</v>
      </c>
      <c r="C26" s="14">
        <v>0.5</v>
      </c>
      <c r="D26" s="11">
        <v>119600</v>
      </c>
      <c r="E26" s="12">
        <f t="shared" si="0"/>
        <v>59800</v>
      </c>
      <c r="F26" s="14">
        <v>0.5</v>
      </c>
      <c r="G26" s="11">
        <v>119600</v>
      </c>
      <c r="H26" s="12">
        <f t="shared" si="2"/>
        <v>59800</v>
      </c>
      <c r="I26" s="14"/>
      <c r="J26" s="11"/>
      <c r="K26" s="12"/>
    </row>
    <row r="27" spans="1:11" ht="17.25" x14ac:dyDescent="0.25">
      <c r="A27" s="13">
        <v>20</v>
      </c>
      <c r="B27" s="9" t="s">
        <v>32</v>
      </c>
      <c r="C27" s="14">
        <v>3</v>
      </c>
      <c r="D27" s="11">
        <v>119600</v>
      </c>
      <c r="E27" s="12">
        <f t="shared" si="0"/>
        <v>358800</v>
      </c>
      <c r="F27" s="14">
        <v>3</v>
      </c>
      <c r="G27" s="11">
        <v>119600</v>
      </c>
      <c r="H27" s="12">
        <f t="shared" si="2"/>
        <v>358800</v>
      </c>
      <c r="I27" s="14"/>
      <c r="J27" s="11"/>
      <c r="K27" s="12"/>
    </row>
    <row r="28" spans="1:11" s="19" customFormat="1" ht="17.25" x14ac:dyDescent="0.25">
      <c r="A28" s="16"/>
      <c r="B28" s="16" t="s">
        <v>33</v>
      </c>
      <c r="C28" s="17">
        <f t="shared" ref="C28:E28" si="6">SUM(C8:C27)</f>
        <v>27.38</v>
      </c>
      <c r="D28" s="17"/>
      <c r="E28" s="18">
        <f t="shared" si="6"/>
        <v>4048356</v>
      </c>
      <c r="F28" s="17">
        <f t="shared" ref="F28" si="7">SUM(F8:F27)</f>
        <v>27.63</v>
      </c>
      <c r="G28" s="17"/>
      <c r="H28" s="18">
        <f t="shared" ref="H28:I28" si="8">SUM(H8:H27)</f>
        <v>4088656</v>
      </c>
      <c r="I28" s="17">
        <f t="shared" si="8"/>
        <v>0.25</v>
      </c>
      <c r="J28" s="17"/>
      <c r="K28" s="18">
        <f t="shared" ref="K28" si="9">SUM(K8:K27)</f>
        <v>40300</v>
      </c>
    </row>
    <row r="29" spans="1:11" ht="12.75" customHeight="1" x14ac:dyDescent="0.25"/>
    <row r="30" spans="1:11" customFormat="1" ht="28.5" customHeight="1" x14ac:dyDescent="0.25">
      <c r="A30" s="24" t="s">
        <v>34</v>
      </c>
      <c r="B30" s="24"/>
      <c r="C30" s="24"/>
      <c r="D30" s="24"/>
      <c r="E30" s="24"/>
    </row>
    <row r="31" spans="1:11" customFormat="1" ht="8.25" customHeight="1" x14ac:dyDescent="0.25">
      <c r="A31" s="20"/>
      <c r="B31" s="20"/>
      <c r="C31" s="20"/>
      <c r="D31" s="21"/>
      <c r="E31" s="21"/>
      <c r="F31" s="20"/>
      <c r="G31" s="21"/>
      <c r="H31" s="21"/>
      <c r="I31" s="20"/>
      <c r="J31" s="21"/>
      <c r="K31" s="21"/>
    </row>
  </sheetData>
  <mergeCells count="14">
    <mergeCell ref="A2:K2"/>
    <mergeCell ref="A3:K3"/>
    <mergeCell ref="A1:K1"/>
    <mergeCell ref="A5:A6"/>
    <mergeCell ref="B5:B6"/>
    <mergeCell ref="C5:C6"/>
    <mergeCell ref="D5:D6"/>
    <mergeCell ref="E5:E6"/>
    <mergeCell ref="I5:I6"/>
    <mergeCell ref="J5:J6"/>
    <mergeCell ref="K5:K6"/>
    <mergeCell ref="F5:F6"/>
    <mergeCell ref="G5:G6"/>
    <mergeCell ref="H5:H6"/>
  </mergeCells>
  <pageMargins left="0.25" right="0.25" top="0.2" bottom="0.2" header="0.2" footer="0.2"/>
  <pageSetup paperSize="9" scale="86" orientation="landscape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3BE5-3849-4A5B-ABF3-C457410CE7DC}">
  <sheetPr codeName="Sheet1">
    <tabColor theme="4" tint="0.59999389629810485"/>
    <pageSetUpPr fitToPage="1"/>
  </sheetPr>
  <dimension ref="A1:F37"/>
  <sheetViews>
    <sheetView tabSelected="1" view="pageBreakPreview" topLeftCell="A10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14.85546875" style="4" customWidth="1"/>
    <col min="4" max="4" width="24.140625" style="4" customWidth="1"/>
    <col min="5" max="5" width="24.8554687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37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1" t="s">
        <v>6</v>
      </c>
      <c r="B8" s="31"/>
      <c r="C8" s="31"/>
      <c r="D8" s="31"/>
      <c r="E8" s="31"/>
    </row>
    <row r="9" spans="1:5" ht="17.25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32" t="s">
        <v>8</v>
      </c>
      <c r="B10" s="32" t="s">
        <v>9</v>
      </c>
      <c r="C10" s="32" t="s">
        <v>10</v>
      </c>
      <c r="D10" s="32" t="s">
        <v>11</v>
      </c>
      <c r="E10" s="32" t="s">
        <v>12</v>
      </c>
    </row>
    <row r="11" spans="1:5" ht="46.5" customHeight="1" x14ac:dyDescent="0.25">
      <c r="A11" s="32"/>
      <c r="B11" s="32"/>
      <c r="C11" s="32"/>
      <c r="D11" s="32"/>
      <c r="E11" s="32"/>
    </row>
    <row r="12" spans="1:5" ht="19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43.5" customHeight="1" x14ac:dyDescent="0.25">
      <c r="A17" s="8">
        <v>5</v>
      </c>
      <c r="B17" s="15" t="s">
        <v>17</v>
      </c>
      <c r="C17" s="14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4">
        <f>3*0.25</f>
        <v>0.75</v>
      </c>
      <c r="D19" s="11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f>1*4</f>
        <v>4</v>
      </c>
      <c r="D22" s="11">
        <v>150800</v>
      </c>
      <c r="E22" s="12">
        <f t="shared" si="0"/>
        <v>603200</v>
      </c>
    </row>
    <row r="23" spans="1:5" ht="40.5" customHeight="1" x14ac:dyDescent="0.25">
      <c r="A23" s="8">
        <v>11</v>
      </c>
      <c r="B23" s="15" t="s">
        <v>23</v>
      </c>
      <c r="C23" s="14">
        <f>1*1.3</f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4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4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3</v>
      </c>
      <c r="D32" s="11">
        <v>119600</v>
      </c>
      <c r="E32" s="12">
        <f t="shared" si="0"/>
        <v>358800</v>
      </c>
    </row>
    <row r="33" spans="1:6" s="19" customFormat="1" ht="17.25" x14ac:dyDescent="0.25">
      <c r="A33" s="16"/>
      <c r="B33" s="16" t="s">
        <v>33</v>
      </c>
      <c r="C33" s="17">
        <f t="shared" ref="C33:E33" si="1">SUM(C13:C32)</f>
        <v>27.63</v>
      </c>
      <c r="D33" s="17"/>
      <c r="E33" s="18">
        <f t="shared" si="1"/>
        <v>4088656</v>
      </c>
      <c r="F33" s="25">
        <f>+C33-Hamematakan!F28</f>
        <v>0</v>
      </c>
    </row>
    <row r="34" spans="1:6" ht="12.75" customHeight="1" x14ac:dyDescent="0.25">
      <c r="F34" s="26">
        <f>+E33-Hamematakan!H28</f>
        <v>0</v>
      </c>
    </row>
    <row r="35" spans="1:6" customFormat="1" ht="38.25" customHeight="1" x14ac:dyDescent="0.25">
      <c r="A35" s="27" t="s">
        <v>34</v>
      </c>
      <c r="B35" s="27"/>
      <c r="C35" s="27"/>
      <c r="D35" s="27"/>
      <c r="E35" s="27"/>
    </row>
    <row r="36" spans="1:6" customFormat="1" ht="8.25" customHeight="1" x14ac:dyDescent="0.25">
      <c r="A36" s="20"/>
      <c r="B36" s="20"/>
      <c r="C36" s="20"/>
      <c r="D36" s="21"/>
      <c r="E36" s="21"/>
    </row>
    <row r="37" spans="1:6" customFormat="1" ht="117.75" customHeight="1" x14ac:dyDescent="0.25">
      <c r="A37" s="22" t="s">
        <v>35</v>
      </c>
      <c r="B37" s="4"/>
      <c r="C37" s="28"/>
      <c r="D37" s="28"/>
      <c r="E37" s="23" t="s">
        <v>36</v>
      </c>
      <c r="F37" s="4"/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0" orientation="portrait" r:id="rId1"/>
  <colBreaks count="1" manualBreakCount="1">
    <brk id="5" max="1048575" man="1"/>
  </col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1552575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28-5 havelvac (GORCOX)</vt:lpstr>
      <vt:lpstr>Hamematakan</vt:lpstr>
      <vt:lpstr>28-5 havelvac (NOR)</vt:lpstr>
      <vt:lpstr>'28-5 havelvac (GORCOX)'!Print_Area</vt:lpstr>
      <vt:lpstr>'28-5 havelvac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https://mul2.yerevan.am/tasks/1831979/oneclick?token=baa6e1ceb3376dd93aa191ede12f115e</cp:keywords>
  <cp:lastModifiedBy>Lusine Petrosyan</cp:lastModifiedBy>
  <cp:lastPrinted>2024-10-02T11:58:35Z</cp:lastPrinted>
  <dcterms:created xsi:type="dcterms:W3CDTF">2024-03-27T10:06:15Z</dcterms:created>
  <dcterms:modified xsi:type="dcterms:W3CDTF">2024-10-28T10:17:44Z</dcterms:modified>
</cp:coreProperties>
</file>