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C545173-061C-4F5E-A053-2D1A191299FF}" xr6:coauthVersionLast="47" xr6:coauthVersionMax="47" xr10:uidLastSave="{00000000-0000-0000-0000-000000000000}"/>
  <bookViews>
    <workbookView xWindow="-120" yWindow="-120" windowWidth="29040" windowHeight="15720" firstSheet="2" activeTab="2" xr2:uid="{0830A876-E2C8-4434-B5EF-9120000D0D10}"/>
  </bookViews>
  <sheets>
    <sheet name="87-3 (GORCOX)" sheetId="1" state="hidden" r:id="rId1"/>
    <sheet name="Hamematakan" sheetId="2" state="hidden" r:id="rId2"/>
    <sheet name="87-4 (NOR)" sheetId="3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'87-4 (NOR)'!$A$1:$E$36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3" l="1"/>
  <c r="C17" i="3"/>
  <c r="C15" i="3"/>
  <c r="C13" i="3"/>
  <c r="F12" i="2"/>
  <c r="F10" i="2"/>
  <c r="F8" i="2"/>
  <c r="I8" i="2" s="1"/>
  <c r="J21" i="2"/>
  <c r="I21" i="2"/>
  <c r="K16" i="2"/>
  <c r="J16" i="2"/>
  <c r="I16" i="2"/>
  <c r="J12" i="2"/>
  <c r="J10" i="2"/>
  <c r="J8" i="2"/>
  <c r="H26" i="2"/>
  <c r="H25" i="2"/>
  <c r="H24" i="2"/>
  <c r="H23" i="2"/>
  <c r="H22" i="2"/>
  <c r="H21" i="2"/>
  <c r="K21" i="2" s="1"/>
  <c r="H20" i="2"/>
  <c r="H19" i="2"/>
  <c r="H18" i="2"/>
  <c r="H17" i="2"/>
  <c r="H16" i="2"/>
  <c r="H15" i="2"/>
  <c r="H14" i="2"/>
  <c r="F13" i="2"/>
  <c r="H13" i="2" s="1"/>
  <c r="H12" i="2"/>
  <c r="H11" i="2"/>
  <c r="H9" i="2"/>
  <c r="H8" i="2"/>
  <c r="K8" i="2" s="1"/>
  <c r="H7" i="2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C32" i="3"/>
  <c r="F32" i="3" s="1"/>
  <c r="E14" i="3"/>
  <c r="E13" i="3"/>
  <c r="E12" i="3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C13" i="2"/>
  <c r="E13" i="2" s="1"/>
  <c r="C12" i="2"/>
  <c r="E12" i="2" s="1"/>
  <c r="E11" i="2"/>
  <c r="C10" i="2"/>
  <c r="E9" i="2"/>
  <c r="E8" i="2"/>
  <c r="E7" i="2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8" i="1"/>
  <c r="C17" i="1"/>
  <c r="E17" i="1" s="1"/>
  <c r="E16" i="1"/>
  <c r="C15" i="1"/>
  <c r="C32" i="1" s="1"/>
  <c r="E14" i="1"/>
  <c r="E13" i="1"/>
  <c r="E12" i="1"/>
  <c r="I10" i="2" l="1"/>
  <c r="K12" i="2"/>
  <c r="C27" i="2"/>
  <c r="I12" i="2"/>
  <c r="I27" i="2"/>
  <c r="F27" i="2"/>
  <c r="H10" i="2"/>
  <c r="E15" i="3"/>
  <c r="E32" i="3" s="1"/>
  <c r="F33" i="3" s="1"/>
  <c r="E10" i="2"/>
  <c r="E27" i="2" s="1"/>
  <c r="E15" i="1"/>
  <c r="E32" i="1" s="1"/>
  <c r="H27" i="2" l="1"/>
  <c r="K10" i="2"/>
  <c r="K27" i="2" s="1"/>
</calcChain>
</file>

<file path=xl/sharedStrings.xml><?xml version="1.0" encoding="utf-8"?>
<sst xmlns="http://schemas.openxmlformats.org/spreadsheetml/2006/main" count="111" uniqueCount="39">
  <si>
    <t>Հավելված 82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</si>
  <si>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</si>
  <si>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</si>
  <si>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</si>
  <si>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</si>
  <si>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Հ.87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</si>
  <si>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</si>
  <si>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</si>
  <si>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</si>
  <si>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</si>
  <si>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</si>
  <si>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</si>
  <si>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</si>
  <si>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</si>
  <si>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</si>
  <si>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</si>
  <si>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</si>
  <si>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</si>
  <si>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</si>
  <si>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</si>
  <si>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</si>
  <si>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</si>
  <si>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</si>
  <si>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</si>
  <si>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</si>
  <si>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</si>
  <si>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</si>
  <si>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</si>
  <si>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</si>
  <si>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</si>
  <si>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</si>
  <si>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</si>
  <si>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</si>
  <si>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</si>
  <si>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</si>
  <si>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</si>
  <si>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</si>
  <si>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3</t>
  </si>
  <si>
    <t>ՀԱՄԵՄԱՏԱԿԱՆ ՏԵՂԵԿԱՆՔ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</si>
</sst>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16BEDEAF-B298-4A32-90BC-0C4B5A469630}"/>
    <cellStyle name="Normal_37-hastiqacucak" xfId="2" xr:uid="{4077FC1B-663E-44C4-9D0C-B972958109BC}"/>
    <cellStyle name="Normal_Sheet1" xfId="1" xr:uid="{0AB14A7C-18F6-40F8-8B05-5B2D6B4D512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k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wBjAHQAIAAyADgAIAAyADAAMgA0ACAAMgA6ADEAOQAgAFAATQAAAAAAAAAAAAAAAAAAAAAAAAAAAAAAAAAAAAAAAAAAAAAAAAAAAAAAAAAAAAAAAAAAAAAAAAAAAAAAAAAAAAAAAAAAAAAAAAAAAAAAAAAAAAAAAAAAAAAAAADoBwoAAQAcAA4AEw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wMjgxMDE5NDhaMCMGCSqGSIb3DQEJBDEWBBRLXXiLTIZCU8W7EZfTuLtTMLDQIDArBgsqhkiG9w0BCRACDDEcMBowGDAWBBRE5xMFRVajmd/v2Zzf5CvSbEm8HjANBgkqhkiG9w0BAQEFAASCAQBenxSVSZhFWmzF8+C1Q3gUMTQvyHK6BCH0z1tKtLria6Tp6PdBFEIe81voEoNMtjvLn/NqD9cRwbev6RbEJJBV60ohXkoxuSwLH17PzfNoqAq1ID3WyR/QGnWLuFoHX+yu/l5lMYuBmmKPdjS4Qduyo1zdCYygqKYcUNoWTNBHcdN+7vXkmC6c2p7WCxnvsmDIE8Gt2A2uZrPYUuOWxzCmlVGeuSr62vE4cF7fv8nY3aUlzm3LhapSdFqla/VndGnb2TPCdo3x4Tf5oJtk1ZPOWNiBq0SKLNXW9H7WTfoZwBcc7elCm1rNaWIhrybYmAKWzUvdTl7/rdzYrVC97ox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35</xdr:row>
          <xdr:rowOff>0</xdr:rowOff>
        </xdr:from>
        <xdr:to>
          <xdr:col>3</xdr:col>
          <xdr:colOff>1644650</xdr:colOff>
          <xdr:row>35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8957DCA8-A0A7-15F6-663D-D8BF0ADF6C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3020B-776B-4DE2-A782-F4A135D88533}">
  <sheetPr>
    <tabColor theme="4" tint="0.59999389629810485"/>
  </sheetPr>
  <dimension ref="A1:E36"/>
  <sheetViews>
    <sheetView view="pageBreakPreview" topLeftCell="A7" zoomScale="80" zoomScaleNormal="80" zoomScaleSheetLayoutView="80" workbookViewId="0">
      <selection activeCell="D44" sqref="D44"/>
    </sheetView>
  </sheetViews>
  <sheetFormatPr defaultRowHeight="16.5" x14ac:dyDescent="0.25"/>
  <cols>
    <col min="1" max="1" width="4.7109375" style="6" customWidth="1"/>
    <col min="2" max="2" width="36.140625" style="6" customWidth="1"/>
    <col min="3" max="3" width="13.42578125" style="6" customWidth="1"/>
    <col min="4" max="4" width="27.5703125" style="6" customWidth="1"/>
    <col min="5" max="5" width="26.57031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9" t="s">
        <v>0</v>
      </c>
      <c r="E1" s="29"/>
    </row>
    <row r="2" spans="1:5" customFormat="1" ht="21.75" customHeight="1" x14ac:dyDescent="0.25">
      <c r="A2" s="1"/>
      <c r="B2" s="2"/>
      <c r="C2" s="2"/>
      <c r="D2" s="29" t="s">
        <v>1</v>
      </c>
      <c r="E2" s="29"/>
    </row>
    <row r="3" spans="1:5" customFormat="1" ht="21.75" customHeight="1" x14ac:dyDescent="0.25">
      <c r="A3" s="1"/>
      <c r="B3" s="2"/>
      <c r="C3" s="2"/>
      <c r="D3" s="29" t="s">
        <v>2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30" t="s">
        <v>5</v>
      </c>
      <c r="B7" s="30"/>
      <c r="C7" s="30"/>
      <c r="D7" s="30"/>
      <c r="E7" s="30"/>
    </row>
    <row r="8" spans="1:5" customFormat="1" x14ac:dyDescent="0.25">
      <c r="A8" s="31" t="s">
        <v>6</v>
      </c>
      <c r="B8" s="31"/>
      <c r="C8" s="31"/>
      <c r="D8" s="31"/>
      <c r="E8" s="31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0">
        <v>2</v>
      </c>
      <c r="B13" s="11" t="s">
        <v>14</v>
      </c>
      <c r="C13" s="15">
        <v>0.5</v>
      </c>
      <c r="D13" s="13">
        <v>164320</v>
      </c>
      <c r="E13" s="14">
        <f t="shared" ref="E13:E31" si="0">C13*D13</f>
        <v>82160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2*1.17</f>
        <v>2.34</v>
      </c>
      <c r="D15" s="13">
        <v>161200</v>
      </c>
      <c r="E15" s="14">
        <f t="shared" si="0"/>
        <v>377208</v>
      </c>
    </row>
    <row r="16" spans="1:5" ht="41.25" customHeight="1" x14ac:dyDescent="0.25">
      <c r="A16" s="10">
        <v>5</v>
      </c>
      <c r="B16" s="11" t="s">
        <v>17</v>
      </c>
      <c r="C16" s="15">
        <v>1.4</v>
      </c>
      <c r="D16" s="13">
        <v>161200</v>
      </c>
      <c r="E16" s="14">
        <f t="shared" si="0"/>
        <v>225680</v>
      </c>
    </row>
    <row r="17" spans="1:5" ht="17.25" x14ac:dyDescent="0.25">
      <c r="A17" s="10">
        <v>6</v>
      </c>
      <c r="B17" s="11" t="s">
        <v>18</v>
      </c>
      <c r="C17" s="15">
        <f>3*0.25</f>
        <v>0.75</v>
      </c>
      <c r="D17" s="13">
        <v>161200</v>
      </c>
      <c r="E17" s="14">
        <f t="shared" si="0"/>
        <v>120900</v>
      </c>
    </row>
    <row r="18" spans="1:5" ht="17.25" x14ac:dyDescent="0.25">
      <c r="A18" s="10">
        <v>7</v>
      </c>
      <c r="B18" s="11" t="s">
        <v>19</v>
      </c>
      <c r="C18" s="15">
        <f>2*0.25</f>
        <v>0.5</v>
      </c>
      <c r="D18" s="13">
        <v>161200</v>
      </c>
      <c r="E18" s="14">
        <f t="shared" si="0"/>
        <v>80600</v>
      </c>
    </row>
    <row r="19" spans="1:5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22</v>
      </c>
      <c r="C21" s="15">
        <v>2</v>
      </c>
      <c r="D21" s="13">
        <v>150800</v>
      </c>
      <c r="E21" s="14">
        <f t="shared" si="0"/>
        <v>301600</v>
      </c>
    </row>
    <row r="22" spans="1:5" ht="40.5" customHeight="1" x14ac:dyDescent="0.25">
      <c r="A22" s="10">
        <v>11</v>
      </c>
      <c r="B22" s="11" t="s">
        <v>23</v>
      </c>
      <c r="C22" s="15">
        <v>1.3</v>
      </c>
      <c r="D22" s="13">
        <v>150800</v>
      </c>
      <c r="E22" s="14">
        <f t="shared" si="0"/>
        <v>196040</v>
      </c>
    </row>
    <row r="23" spans="1:5" ht="17.25" x14ac:dyDescent="0.25">
      <c r="A23" s="10">
        <v>12</v>
      </c>
      <c r="B23" s="11" t="s">
        <v>24</v>
      </c>
      <c r="C23" s="15">
        <v>1</v>
      </c>
      <c r="D23" s="13">
        <v>135200</v>
      </c>
      <c r="E23" s="14">
        <f t="shared" si="0"/>
        <v>135200</v>
      </c>
    </row>
    <row r="24" spans="1:5" ht="17.25" x14ac:dyDescent="0.25">
      <c r="A24" s="10">
        <v>13</v>
      </c>
      <c r="B24" s="11" t="s">
        <v>25</v>
      </c>
      <c r="C24" s="15">
        <v>0.5</v>
      </c>
      <c r="D24" s="13">
        <v>119600</v>
      </c>
      <c r="E24" s="14">
        <f t="shared" si="0"/>
        <v>59800</v>
      </c>
    </row>
    <row r="25" spans="1:5" ht="17.25" x14ac:dyDescent="0.25">
      <c r="A25" s="10">
        <v>14</v>
      </c>
      <c r="B25" s="11" t="s">
        <v>26</v>
      </c>
      <c r="C25" s="15">
        <v>1</v>
      </c>
      <c r="D25" s="13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27</v>
      </c>
      <c r="C26" s="15">
        <v>0.5</v>
      </c>
      <c r="D26" s="13">
        <v>119600</v>
      </c>
      <c r="E26" s="14">
        <f t="shared" si="0"/>
        <v>59800</v>
      </c>
    </row>
    <row r="27" spans="1:5" ht="17.25" x14ac:dyDescent="0.25">
      <c r="A27" s="10">
        <v>16</v>
      </c>
      <c r="B27" s="11" t="s">
        <v>28</v>
      </c>
      <c r="C27" s="15">
        <v>0.5</v>
      </c>
      <c r="D27" s="13">
        <v>124800</v>
      </c>
      <c r="E27" s="14">
        <f t="shared" si="0"/>
        <v>62400</v>
      </c>
    </row>
    <row r="28" spans="1:5" ht="17.25" x14ac:dyDescent="0.25">
      <c r="A28" s="10">
        <v>17</v>
      </c>
      <c r="B28" s="11" t="s">
        <v>29</v>
      </c>
      <c r="C28" s="15">
        <v>0.5</v>
      </c>
      <c r="D28" s="13">
        <v>119600</v>
      </c>
      <c r="E28" s="14">
        <f t="shared" si="0"/>
        <v>59800</v>
      </c>
    </row>
    <row r="29" spans="1:5" ht="17.25" x14ac:dyDescent="0.25">
      <c r="A29" s="10">
        <v>18</v>
      </c>
      <c r="B29" s="11" t="s">
        <v>30</v>
      </c>
      <c r="C29" s="16">
        <v>2.5</v>
      </c>
      <c r="D29" s="13">
        <v>119600</v>
      </c>
      <c r="E29" s="14">
        <f t="shared" si="0"/>
        <v>299000</v>
      </c>
    </row>
    <row r="30" spans="1:5" ht="17.25" x14ac:dyDescent="0.25">
      <c r="A30" s="10">
        <v>19</v>
      </c>
      <c r="B30" s="11" t="s">
        <v>31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32</v>
      </c>
      <c r="C31" s="15">
        <v>3</v>
      </c>
      <c r="D31" s="13">
        <v>119600</v>
      </c>
      <c r="E31" s="14">
        <f t="shared" si="0"/>
        <v>358800</v>
      </c>
    </row>
    <row r="32" spans="1:5" s="21" customFormat="1" ht="17.25" x14ac:dyDescent="0.25">
      <c r="A32" s="17"/>
      <c r="B32" s="18" t="s">
        <v>33</v>
      </c>
      <c r="C32" s="19">
        <f t="shared" ref="C32:E32" si="1">SUM(C12:C31)</f>
        <v>22.79</v>
      </c>
      <c r="D32" s="19"/>
      <c r="E32" s="20">
        <f t="shared" si="1"/>
        <v>3286868</v>
      </c>
    </row>
    <row r="34" spans="1:5" customFormat="1" ht="38.25" customHeight="1" x14ac:dyDescent="0.25">
      <c r="A34" s="32" t="s">
        <v>34</v>
      </c>
      <c r="B34" s="32"/>
      <c r="C34" s="32"/>
      <c r="D34" s="32"/>
      <c r="E34" s="32"/>
    </row>
    <row r="35" spans="1:5" customFormat="1" ht="15" x14ac:dyDescent="0.25">
      <c r="A35" s="22"/>
      <c r="B35" s="22"/>
      <c r="C35" s="22"/>
      <c r="D35" s="4"/>
      <c r="E35" s="4"/>
    </row>
    <row r="36" spans="1:5" customFormat="1" ht="132.75" customHeight="1" x14ac:dyDescent="0.25">
      <c r="A36" s="23" t="s">
        <v>35</v>
      </c>
      <c r="B36" s="6"/>
      <c r="C36" s="28"/>
      <c r="D36" s="28"/>
      <c r="E36" s="24" t="s">
        <v>36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25" right="0.25" top="0.75" bottom="0.75" header="0.3" footer="0.3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C0797-B33C-4CD9-BF60-71B03D5E8EF3}">
  <sheetPr>
    <tabColor theme="4" tint="0.59999389629810485"/>
  </sheetPr>
  <dimension ref="A1:K29"/>
  <sheetViews>
    <sheetView view="pageBreakPreview" zoomScale="80" zoomScaleNormal="80" zoomScaleSheetLayoutView="80" workbookViewId="0">
      <selection activeCell="I13" sqref="I13"/>
    </sheetView>
  </sheetViews>
  <sheetFormatPr defaultRowHeight="16.5" x14ac:dyDescent="0.25"/>
  <cols>
    <col min="1" max="1" width="4.7109375" style="6" customWidth="1"/>
    <col min="2" max="2" width="36.140625" style="6" customWidth="1"/>
    <col min="3" max="3" width="11.85546875" style="6" customWidth="1"/>
    <col min="4" max="4" width="15.140625" style="6" customWidth="1"/>
    <col min="5" max="5" width="17" style="6" customWidth="1"/>
    <col min="6" max="6" width="11.85546875" style="6" customWidth="1"/>
    <col min="7" max="8" width="17" style="6" customWidth="1"/>
    <col min="9" max="9" width="11.140625" style="6" customWidth="1"/>
    <col min="10" max="11" width="17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customFormat="1" ht="17.25" x14ac:dyDescent="0.25">
      <c r="A1" s="30" t="s">
        <v>38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customFormat="1" ht="17.25" x14ac:dyDescent="0.25">
      <c r="A2" s="30" t="s">
        <v>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customFormat="1" ht="16.5" customHeight="1" x14ac:dyDescent="0.25">
      <c r="A3" s="31" t="s">
        <v>6</v>
      </c>
      <c r="B3" s="31"/>
      <c r="C3" s="31"/>
      <c r="D3" s="31"/>
      <c r="E3" s="31"/>
      <c r="F3" s="31"/>
      <c r="G3" s="31"/>
      <c r="H3" s="31"/>
      <c r="I3" s="31"/>
      <c r="J3" s="31"/>
      <c r="K3" s="31"/>
    </row>
    <row r="4" spans="1:11" ht="18.75" customHeight="1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1" customFormat="1" ht="63" customHeight="1" x14ac:dyDescent="0.25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12</v>
      </c>
      <c r="I5" s="9" t="s">
        <v>10</v>
      </c>
      <c r="J5" s="9" t="s">
        <v>11</v>
      </c>
      <c r="K5" s="9" t="s">
        <v>12</v>
      </c>
    </row>
    <row r="6" spans="1:11" customFormat="1" ht="15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1" ht="17.25" x14ac:dyDescent="0.25">
      <c r="A7" s="10">
        <v>1</v>
      </c>
      <c r="B7" s="11" t="s">
        <v>13</v>
      </c>
      <c r="C7" s="12">
        <v>1</v>
      </c>
      <c r="D7" s="13">
        <v>208000</v>
      </c>
      <c r="E7" s="14">
        <f>C7*D7</f>
        <v>208000</v>
      </c>
      <c r="F7" s="12">
        <v>1</v>
      </c>
      <c r="G7" s="13">
        <v>208000</v>
      </c>
      <c r="H7" s="14">
        <f>F7*G7</f>
        <v>208000</v>
      </c>
      <c r="I7" s="12"/>
      <c r="J7" s="13"/>
      <c r="K7" s="14"/>
    </row>
    <row r="8" spans="1:11" ht="34.5" x14ac:dyDescent="0.25">
      <c r="A8" s="10">
        <v>2</v>
      </c>
      <c r="B8" s="11" t="s">
        <v>14</v>
      </c>
      <c r="C8" s="15">
        <v>0.5</v>
      </c>
      <c r="D8" s="13">
        <v>164320</v>
      </c>
      <c r="E8" s="14">
        <f t="shared" ref="E8:E26" si="0">C8*D8</f>
        <v>82160</v>
      </c>
      <c r="F8" s="15">
        <f>4*0.25</f>
        <v>1</v>
      </c>
      <c r="G8" s="13">
        <v>164320</v>
      </c>
      <c r="H8" s="14">
        <f t="shared" ref="H8:H26" si="1">F8*G8</f>
        <v>164320</v>
      </c>
      <c r="I8" s="15">
        <f t="shared" ref="I8:I21" si="2">+F8-C8</f>
        <v>0.5</v>
      </c>
      <c r="J8" s="13">
        <f t="shared" ref="J8:J21" si="3">+G8-D8</f>
        <v>0</v>
      </c>
      <c r="K8" s="14">
        <f t="shared" ref="K8:K21" si="4">+H8-E8</f>
        <v>82160</v>
      </c>
    </row>
    <row r="9" spans="1:11" ht="17.25" x14ac:dyDescent="0.25">
      <c r="A9" s="10">
        <v>3</v>
      </c>
      <c r="B9" s="11" t="s">
        <v>15</v>
      </c>
      <c r="C9" s="15">
        <v>1</v>
      </c>
      <c r="D9" s="13">
        <v>152880</v>
      </c>
      <c r="E9" s="14">
        <f t="shared" si="0"/>
        <v>152880</v>
      </c>
      <c r="F9" s="15">
        <v>1</v>
      </c>
      <c r="G9" s="13">
        <v>152880</v>
      </c>
      <c r="H9" s="14">
        <f t="shared" si="1"/>
        <v>152880</v>
      </c>
      <c r="I9" s="15"/>
      <c r="J9" s="13"/>
      <c r="K9" s="14"/>
    </row>
    <row r="10" spans="1:11" ht="17.25" x14ac:dyDescent="0.25">
      <c r="A10" s="10">
        <v>4</v>
      </c>
      <c r="B10" s="11" t="s">
        <v>16</v>
      </c>
      <c r="C10" s="15">
        <f>2*1.17</f>
        <v>2.34</v>
      </c>
      <c r="D10" s="13">
        <v>161200</v>
      </c>
      <c r="E10" s="14">
        <f t="shared" si="0"/>
        <v>377208</v>
      </c>
      <c r="F10" s="15">
        <f>3*1.17</f>
        <v>3.51</v>
      </c>
      <c r="G10" s="13">
        <v>161200</v>
      </c>
      <c r="H10" s="14">
        <f t="shared" si="1"/>
        <v>565812</v>
      </c>
      <c r="I10" s="15">
        <f t="shared" si="2"/>
        <v>1.17</v>
      </c>
      <c r="J10" s="13">
        <f t="shared" si="3"/>
        <v>0</v>
      </c>
      <c r="K10" s="14">
        <f t="shared" si="4"/>
        <v>188604</v>
      </c>
    </row>
    <row r="11" spans="1:11" ht="41.25" customHeight="1" x14ac:dyDescent="0.25">
      <c r="A11" s="10">
        <v>5</v>
      </c>
      <c r="B11" s="11" t="s">
        <v>17</v>
      </c>
      <c r="C11" s="15">
        <v>1.4</v>
      </c>
      <c r="D11" s="13">
        <v>161200</v>
      </c>
      <c r="E11" s="14">
        <f t="shared" si="0"/>
        <v>225680</v>
      </c>
      <c r="F11" s="15">
        <v>1.4</v>
      </c>
      <c r="G11" s="13">
        <v>161200</v>
      </c>
      <c r="H11" s="14">
        <f t="shared" si="1"/>
        <v>225680</v>
      </c>
      <c r="I11" s="15"/>
      <c r="J11" s="13"/>
      <c r="K11" s="14"/>
    </row>
    <row r="12" spans="1:11" ht="17.25" x14ac:dyDescent="0.25">
      <c r="A12" s="10">
        <v>6</v>
      </c>
      <c r="B12" s="11" t="s">
        <v>18</v>
      </c>
      <c r="C12" s="15">
        <f>3*0.25</f>
        <v>0.75</v>
      </c>
      <c r="D12" s="13">
        <v>161200</v>
      </c>
      <c r="E12" s="14">
        <f t="shared" si="0"/>
        <v>120900</v>
      </c>
      <c r="F12" s="15">
        <f>4*0.25</f>
        <v>1</v>
      </c>
      <c r="G12" s="13">
        <v>161200</v>
      </c>
      <c r="H12" s="14">
        <f t="shared" si="1"/>
        <v>161200</v>
      </c>
      <c r="I12" s="15">
        <f t="shared" si="2"/>
        <v>0.25</v>
      </c>
      <c r="J12" s="13">
        <f t="shared" si="3"/>
        <v>0</v>
      </c>
      <c r="K12" s="14">
        <f t="shared" si="4"/>
        <v>40300</v>
      </c>
    </row>
    <row r="13" spans="1:11" ht="17.25" x14ac:dyDescent="0.25">
      <c r="A13" s="10">
        <v>7</v>
      </c>
      <c r="B13" s="11" t="s">
        <v>19</v>
      </c>
      <c r="C13" s="15">
        <f>2*0.25</f>
        <v>0.5</v>
      </c>
      <c r="D13" s="13">
        <v>161200</v>
      </c>
      <c r="E13" s="14">
        <f t="shared" si="0"/>
        <v>80600</v>
      </c>
      <c r="F13" s="15">
        <f>2*0.25</f>
        <v>0.5</v>
      </c>
      <c r="G13" s="13">
        <v>161200</v>
      </c>
      <c r="H13" s="14">
        <f t="shared" si="1"/>
        <v>80600</v>
      </c>
      <c r="I13" s="15"/>
      <c r="J13" s="13"/>
      <c r="K13" s="14"/>
    </row>
    <row r="14" spans="1:11" ht="17.25" x14ac:dyDescent="0.25">
      <c r="A14" s="10">
        <v>8</v>
      </c>
      <c r="B14" s="11" t="s">
        <v>20</v>
      </c>
      <c r="C14" s="15">
        <v>1</v>
      </c>
      <c r="D14" s="13">
        <v>161200</v>
      </c>
      <c r="E14" s="14">
        <f t="shared" si="0"/>
        <v>161200</v>
      </c>
      <c r="F14" s="15">
        <v>1</v>
      </c>
      <c r="G14" s="13">
        <v>161200</v>
      </c>
      <c r="H14" s="14">
        <f t="shared" si="1"/>
        <v>161200</v>
      </c>
      <c r="I14" s="15"/>
      <c r="J14" s="13"/>
      <c r="K14" s="14"/>
    </row>
    <row r="15" spans="1:11" ht="17.25" x14ac:dyDescent="0.25">
      <c r="A15" s="10">
        <v>9</v>
      </c>
      <c r="B15" s="11" t="s">
        <v>21</v>
      </c>
      <c r="C15" s="15">
        <v>1</v>
      </c>
      <c r="D15" s="13">
        <v>161200</v>
      </c>
      <c r="E15" s="14">
        <f t="shared" si="0"/>
        <v>161200</v>
      </c>
      <c r="F15" s="15">
        <v>1</v>
      </c>
      <c r="G15" s="13">
        <v>161200</v>
      </c>
      <c r="H15" s="14">
        <f t="shared" si="1"/>
        <v>161200</v>
      </c>
      <c r="I15" s="15"/>
      <c r="J15" s="13"/>
      <c r="K15" s="14"/>
    </row>
    <row r="16" spans="1:11" ht="17.25" x14ac:dyDescent="0.25">
      <c r="A16" s="10">
        <v>10</v>
      </c>
      <c r="B16" s="11" t="s">
        <v>22</v>
      </c>
      <c r="C16" s="15">
        <v>2</v>
      </c>
      <c r="D16" s="13">
        <v>150800</v>
      </c>
      <c r="E16" s="14">
        <f t="shared" si="0"/>
        <v>301600</v>
      </c>
      <c r="F16" s="15">
        <v>3</v>
      </c>
      <c r="G16" s="13">
        <v>150800</v>
      </c>
      <c r="H16" s="14">
        <f t="shared" si="1"/>
        <v>452400</v>
      </c>
      <c r="I16" s="15">
        <f t="shared" si="2"/>
        <v>1</v>
      </c>
      <c r="J16" s="13">
        <f t="shared" si="3"/>
        <v>0</v>
      </c>
      <c r="K16" s="14">
        <f t="shared" si="4"/>
        <v>150800</v>
      </c>
    </row>
    <row r="17" spans="1:11" ht="40.5" customHeight="1" x14ac:dyDescent="0.25">
      <c r="A17" s="10">
        <v>11</v>
      </c>
      <c r="B17" s="11" t="s">
        <v>23</v>
      </c>
      <c r="C17" s="15">
        <v>1.3</v>
      </c>
      <c r="D17" s="13">
        <v>150800</v>
      </c>
      <c r="E17" s="14">
        <f t="shared" si="0"/>
        <v>196040</v>
      </c>
      <c r="F17" s="15">
        <v>1.3</v>
      </c>
      <c r="G17" s="13">
        <v>150800</v>
      </c>
      <c r="H17" s="14">
        <f t="shared" si="1"/>
        <v>196040</v>
      </c>
      <c r="I17" s="15"/>
      <c r="J17" s="13"/>
      <c r="K17" s="14"/>
    </row>
    <row r="18" spans="1:11" ht="17.25" x14ac:dyDescent="0.25">
      <c r="A18" s="10">
        <v>12</v>
      </c>
      <c r="B18" s="11" t="s">
        <v>24</v>
      </c>
      <c r="C18" s="15">
        <v>1</v>
      </c>
      <c r="D18" s="13">
        <v>135200</v>
      </c>
      <c r="E18" s="14">
        <f t="shared" si="0"/>
        <v>135200</v>
      </c>
      <c r="F18" s="15">
        <v>1</v>
      </c>
      <c r="G18" s="13">
        <v>135200</v>
      </c>
      <c r="H18" s="14">
        <f t="shared" si="1"/>
        <v>135200</v>
      </c>
      <c r="I18" s="15"/>
      <c r="J18" s="13"/>
      <c r="K18" s="14"/>
    </row>
    <row r="19" spans="1:11" ht="17.25" x14ac:dyDescent="0.25">
      <c r="A19" s="10">
        <v>13</v>
      </c>
      <c r="B19" s="11" t="s">
        <v>25</v>
      </c>
      <c r="C19" s="15">
        <v>0.5</v>
      </c>
      <c r="D19" s="13">
        <v>119600</v>
      </c>
      <c r="E19" s="14">
        <f t="shared" si="0"/>
        <v>59800</v>
      </c>
      <c r="F19" s="15">
        <v>0.5</v>
      </c>
      <c r="G19" s="13">
        <v>119600</v>
      </c>
      <c r="H19" s="14">
        <f t="shared" si="1"/>
        <v>59800</v>
      </c>
      <c r="I19" s="15"/>
      <c r="J19" s="13"/>
      <c r="K19" s="14"/>
    </row>
    <row r="20" spans="1:11" ht="17.25" x14ac:dyDescent="0.25">
      <c r="A20" s="10">
        <v>14</v>
      </c>
      <c r="B20" s="11" t="s">
        <v>26</v>
      </c>
      <c r="C20" s="15">
        <v>1</v>
      </c>
      <c r="D20" s="13">
        <v>124800</v>
      </c>
      <c r="E20" s="14">
        <f t="shared" si="0"/>
        <v>124800</v>
      </c>
      <c r="F20" s="15">
        <v>1</v>
      </c>
      <c r="G20" s="13">
        <v>124800</v>
      </c>
      <c r="H20" s="14">
        <f t="shared" si="1"/>
        <v>124800</v>
      </c>
      <c r="I20" s="15"/>
      <c r="J20" s="13"/>
      <c r="K20" s="14"/>
    </row>
    <row r="21" spans="1:11" ht="17.25" x14ac:dyDescent="0.25">
      <c r="A21" s="10">
        <v>15</v>
      </c>
      <c r="B21" s="11" t="s">
        <v>27</v>
      </c>
      <c r="C21" s="15">
        <v>0.5</v>
      </c>
      <c r="D21" s="13">
        <v>119600</v>
      </c>
      <c r="E21" s="14">
        <f t="shared" si="0"/>
        <v>59800</v>
      </c>
      <c r="F21" s="15">
        <v>1</v>
      </c>
      <c r="G21" s="13">
        <v>119600</v>
      </c>
      <c r="H21" s="14">
        <f t="shared" si="1"/>
        <v>119600</v>
      </c>
      <c r="I21" s="15">
        <f t="shared" si="2"/>
        <v>0.5</v>
      </c>
      <c r="J21" s="13">
        <f t="shared" si="3"/>
        <v>0</v>
      </c>
      <c r="K21" s="14">
        <f t="shared" si="4"/>
        <v>59800</v>
      </c>
    </row>
    <row r="22" spans="1:11" ht="17.25" x14ac:dyDescent="0.25">
      <c r="A22" s="10">
        <v>16</v>
      </c>
      <c r="B22" s="11" t="s">
        <v>28</v>
      </c>
      <c r="C22" s="15">
        <v>0.5</v>
      </c>
      <c r="D22" s="13">
        <v>124800</v>
      </c>
      <c r="E22" s="14">
        <f t="shared" si="0"/>
        <v>62400</v>
      </c>
      <c r="F22" s="15">
        <v>0.5</v>
      </c>
      <c r="G22" s="13">
        <v>124800</v>
      </c>
      <c r="H22" s="14">
        <f t="shared" si="1"/>
        <v>62400</v>
      </c>
      <c r="I22" s="15"/>
      <c r="J22" s="13"/>
      <c r="K22" s="14"/>
    </row>
    <row r="23" spans="1:11" ht="17.25" x14ac:dyDescent="0.25">
      <c r="A23" s="10">
        <v>17</v>
      </c>
      <c r="B23" s="11" t="s">
        <v>29</v>
      </c>
      <c r="C23" s="15">
        <v>0.5</v>
      </c>
      <c r="D23" s="13">
        <v>119600</v>
      </c>
      <c r="E23" s="14">
        <f t="shared" si="0"/>
        <v>59800</v>
      </c>
      <c r="F23" s="15">
        <v>0.5</v>
      </c>
      <c r="G23" s="13">
        <v>119600</v>
      </c>
      <c r="H23" s="14">
        <f t="shared" si="1"/>
        <v>59800</v>
      </c>
      <c r="I23" s="15"/>
      <c r="J23" s="13"/>
      <c r="K23" s="14"/>
    </row>
    <row r="24" spans="1:11" ht="17.25" x14ac:dyDescent="0.25">
      <c r="A24" s="10">
        <v>18</v>
      </c>
      <c r="B24" s="11" t="s">
        <v>30</v>
      </c>
      <c r="C24" s="16">
        <v>2.5</v>
      </c>
      <c r="D24" s="13">
        <v>119600</v>
      </c>
      <c r="E24" s="14">
        <f t="shared" si="0"/>
        <v>299000</v>
      </c>
      <c r="F24" s="16">
        <v>2.5</v>
      </c>
      <c r="G24" s="13">
        <v>119600</v>
      </c>
      <c r="H24" s="14">
        <f t="shared" si="1"/>
        <v>299000</v>
      </c>
      <c r="I24" s="16"/>
      <c r="J24" s="13"/>
      <c r="K24" s="14"/>
    </row>
    <row r="25" spans="1:11" ht="17.25" x14ac:dyDescent="0.25">
      <c r="A25" s="10">
        <v>19</v>
      </c>
      <c r="B25" s="11" t="s">
        <v>31</v>
      </c>
      <c r="C25" s="15">
        <v>0.5</v>
      </c>
      <c r="D25" s="13">
        <v>119600</v>
      </c>
      <c r="E25" s="14">
        <f t="shared" si="0"/>
        <v>59800</v>
      </c>
      <c r="F25" s="15">
        <v>0.5</v>
      </c>
      <c r="G25" s="13">
        <v>119600</v>
      </c>
      <c r="H25" s="14">
        <f t="shared" si="1"/>
        <v>59800</v>
      </c>
      <c r="I25" s="15"/>
      <c r="J25" s="13"/>
      <c r="K25" s="14"/>
    </row>
    <row r="26" spans="1:11" ht="17.25" x14ac:dyDescent="0.25">
      <c r="A26" s="10">
        <v>20</v>
      </c>
      <c r="B26" s="11" t="s">
        <v>32</v>
      </c>
      <c r="C26" s="15">
        <v>3</v>
      </c>
      <c r="D26" s="13">
        <v>119600</v>
      </c>
      <c r="E26" s="14">
        <f t="shared" si="0"/>
        <v>358800</v>
      </c>
      <c r="F26" s="15">
        <v>3</v>
      </c>
      <c r="G26" s="13">
        <v>119600</v>
      </c>
      <c r="H26" s="14">
        <f t="shared" si="1"/>
        <v>358800</v>
      </c>
      <c r="I26" s="15"/>
      <c r="J26" s="13"/>
      <c r="K26" s="14"/>
    </row>
    <row r="27" spans="1:11" s="21" customFormat="1" ht="17.25" x14ac:dyDescent="0.25">
      <c r="A27" s="17"/>
      <c r="B27" s="18" t="s">
        <v>33</v>
      </c>
      <c r="C27" s="19">
        <f t="shared" ref="C27:E27" si="5">SUM(C7:C26)</f>
        <v>22.79</v>
      </c>
      <c r="D27" s="19"/>
      <c r="E27" s="20">
        <f t="shared" si="5"/>
        <v>3286868</v>
      </c>
      <c r="F27" s="19">
        <f t="shared" ref="F27" si="6">SUM(F7:F26)</f>
        <v>26.21</v>
      </c>
      <c r="G27" s="19"/>
      <c r="H27" s="20">
        <f t="shared" ref="H27:I27" si="7">SUM(H7:H26)</f>
        <v>3808532</v>
      </c>
      <c r="I27" s="19">
        <f t="shared" si="7"/>
        <v>3.42</v>
      </c>
      <c r="J27" s="19"/>
      <c r="K27" s="20">
        <f t="shared" ref="K27" si="8">SUM(K7:K26)</f>
        <v>521664</v>
      </c>
    </row>
    <row r="29" spans="1:11" customFormat="1" x14ac:dyDescent="0.25">
      <c r="A29" s="25" t="s">
        <v>34</v>
      </c>
      <c r="B29" s="25"/>
      <c r="C29" s="25"/>
      <c r="D29" s="25"/>
      <c r="E29" s="25"/>
    </row>
  </sheetData>
  <mergeCells count="3">
    <mergeCell ref="A2:K2"/>
    <mergeCell ref="A3:K3"/>
    <mergeCell ref="A1:K1"/>
  </mergeCells>
  <pageMargins left="0.25" right="0.25" top="0.75" bottom="0.75" header="0.3" footer="0.3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E5BC6-3F6F-46E0-AE6A-065C542DAFB8}">
  <sheetPr codeName="Sheet1">
    <tabColor theme="4" tint="0.59999389629810485"/>
    <pageSetUpPr fitToPage="1"/>
  </sheetPr>
  <dimension ref="A1:F36"/>
  <sheetViews>
    <sheetView tabSelected="1" view="pageBreakPreview" topLeftCell="A16" zoomScale="80" zoomScaleNormal="80" zoomScaleSheetLayoutView="80" workbookViewId="0">
      <selection activeCell="C36" sqref="C36:D36"/>
    </sheetView>
  </sheetViews>
  <sheetFormatPr defaultRowHeight="16.5" x14ac:dyDescent="0.25"/>
  <cols>
    <col min="1" max="1" width="4.7109375" style="6" customWidth="1"/>
    <col min="2" max="2" width="36.140625" style="6" customWidth="1"/>
    <col min="3" max="3" width="13.42578125" style="6" customWidth="1"/>
    <col min="4" max="4" width="27.5703125" style="6" customWidth="1"/>
    <col min="5" max="5" width="26.5703125" style="6" customWidth="1"/>
    <col min="6" max="6" width="16.140625" style="6" hidden="1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9" t="s">
        <v>37</v>
      </c>
      <c r="E1" s="29"/>
    </row>
    <row r="2" spans="1:5" customFormat="1" ht="21.75" customHeight="1" x14ac:dyDescent="0.25">
      <c r="A2" s="1"/>
      <c r="B2" s="2"/>
      <c r="C2" s="2"/>
      <c r="D2" s="29" t="s">
        <v>1</v>
      </c>
      <c r="E2" s="29"/>
    </row>
    <row r="3" spans="1:5" customFormat="1" ht="21.75" customHeight="1" x14ac:dyDescent="0.25">
      <c r="A3" s="1"/>
      <c r="B3" s="2"/>
      <c r="C3" s="2"/>
      <c r="D3" s="29" t="s">
        <v>2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30" t="s">
        <v>5</v>
      </c>
      <c r="B7" s="30"/>
      <c r="C7" s="30"/>
      <c r="D7" s="30"/>
      <c r="E7" s="30"/>
    </row>
    <row r="8" spans="1:5" customFormat="1" x14ac:dyDescent="0.25">
      <c r="A8" s="31" t="s">
        <v>6</v>
      </c>
      <c r="B8" s="31"/>
      <c r="C8" s="31"/>
      <c r="D8" s="31"/>
      <c r="E8" s="31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ht="34.5" x14ac:dyDescent="0.25">
      <c r="A13" s="10">
        <v>2</v>
      </c>
      <c r="B13" s="11" t="s">
        <v>14</v>
      </c>
      <c r="C13" s="15">
        <f>4*0.25</f>
        <v>1</v>
      </c>
      <c r="D13" s="13">
        <v>164320</v>
      </c>
      <c r="E13" s="14">
        <f t="shared" ref="E13:E31" si="0">C13*D13</f>
        <v>164320</v>
      </c>
    </row>
    <row r="14" spans="1:5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16</v>
      </c>
      <c r="C15" s="15">
        <f>3*1.17</f>
        <v>3.51</v>
      </c>
      <c r="D15" s="13">
        <v>161200</v>
      </c>
      <c r="E15" s="14">
        <f t="shared" si="0"/>
        <v>565812</v>
      </c>
    </row>
    <row r="16" spans="1:5" ht="41.25" customHeight="1" x14ac:dyDescent="0.25">
      <c r="A16" s="10">
        <v>5</v>
      </c>
      <c r="B16" s="11" t="s">
        <v>17</v>
      </c>
      <c r="C16" s="15">
        <v>1.4</v>
      </c>
      <c r="D16" s="13">
        <v>161200</v>
      </c>
      <c r="E16" s="14">
        <f t="shared" si="0"/>
        <v>225680</v>
      </c>
    </row>
    <row r="17" spans="1:6" ht="17.25" x14ac:dyDescent="0.25">
      <c r="A17" s="10">
        <v>6</v>
      </c>
      <c r="B17" s="11" t="s">
        <v>18</v>
      </c>
      <c r="C17" s="15">
        <f>4*0.25</f>
        <v>1</v>
      </c>
      <c r="D17" s="13">
        <v>161200</v>
      </c>
      <c r="E17" s="14">
        <f t="shared" si="0"/>
        <v>161200</v>
      </c>
    </row>
    <row r="18" spans="1:6" ht="17.25" x14ac:dyDescent="0.25">
      <c r="A18" s="10">
        <v>7</v>
      </c>
      <c r="B18" s="11" t="s">
        <v>19</v>
      </c>
      <c r="C18" s="15">
        <f>2*0.25</f>
        <v>0.5</v>
      </c>
      <c r="D18" s="13">
        <v>161200</v>
      </c>
      <c r="E18" s="14">
        <f t="shared" si="0"/>
        <v>80600</v>
      </c>
    </row>
    <row r="19" spans="1:6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6" ht="17.25" x14ac:dyDescent="0.25">
      <c r="A20" s="10">
        <v>9</v>
      </c>
      <c r="B20" s="11" t="s">
        <v>21</v>
      </c>
      <c r="C20" s="15">
        <v>1</v>
      </c>
      <c r="D20" s="13">
        <v>161200</v>
      </c>
      <c r="E20" s="14">
        <f t="shared" si="0"/>
        <v>161200</v>
      </c>
    </row>
    <row r="21" spans="1:6" ht="17.25" x14ac:dyDescent="0.25">
      <c r="A21" s="10">
        <v>10</v>
      </c>
      <c r="B21" s="11" t="s">
        <v>22</v>
      </c>
      <c r="C21" s="15">
        <v>3</v>
      </c>
      <c r="D21" s="13">
        <v>150800</v>
      </c>
      <c r="E21" s="14">
        <f t="shared" si="0"/>
        <v>452400</v>
      </c>
    </row>
    <row r="22" spans="1:6" ht="40.5" customHeight="1" x14ac:dyDescent="0.25">
      <c r="A22" s="10">
        <v>11</v>
      </c>
      <c r="B22" s="11" t="s">
        <v>23</v>
      </c>
      <c r="C22" s="15">
        <v>1.3</v>
      </c>
      <c r="D22" s="13">
        <v>150800</v>
      </c>
      <c r="E22" s="14">
        <f t="shared" si="0"/>
        <v>196040</v>
      </c>
    </row>
    <row r="23" spans="1:6" ht="17.25" x14ac:dyDescent="0.25">
      <c r="A23" s="10">
        <v>12</v>
      </c>
      <c r="B23" s="11" t="s">
        <v>24</v>
      </c>
      <c r="C23" s="15">
        <v>1</v>
      </c>
      <c r="D23" s="13">
        <v>135200</v>
      </c>
      <c r="E23" s="14">
        <f t="shared" si="0"/>
        <v>135200</v>
      </c>
    </row>
    <row r="24" spans="1:6" ht="17.25" x14ac:dyDescent="0.25">
      <c r="A24" s="10">
        <v>13</v>
      </c>
      <c r="B24" s="11" t="s">
        <v>25</v>
      </c>
      <c r="C24" s="15">
        <v>0.5</v>
      </c>
      <c r="D24" s="13">
        <v>119600</v>
      </c>
      <c r="E24" s="14">
        <f t="shared" si="0"/>
        <v>59800</v>
      </c>
    </row>
    <row r="25" spans="1:6" ht="17.25" x14ac:dyDescent="0.25">
      <c r="A25" s="10">
        <v>14</v>
      </c>
      <c r="B25" s="11" t="s">
        <v>26</v>
      </c>
      <c r="C25" s="15">
        <v>1</v>
      </c>
      <c r="D25" s="13">
        <v>124800</v>
      </c>
      <c r="E25" s="14">
        <f t="shared" si="0"/>
        <v>124800</v>
      </c>
    </row>
    <row r="26" spans="1:6" ht="17.25" x14ac:dyDescent="0.25">
      <c r="A26" s="10">
        <v>15</v>
      </c>
      <c r="B26" s="11" t="s">
        <v>27</v>
      </c>
      <c r="C26" s="15">
        <v>1</v>
      </c>
      <c r="D26" s="13">
        <v>119600</v>
      </c>
      <c r="E26" s="14">
        <f t="shared" si="0"/>
        <v>119600</v>
      </c>
    </row>
    <row r="27" spans="1:6" ht="17.25" x14ac:dyDescent="0.25">
      <c r="A27" s="10">
        <v>16</v>
      </c>
      <c r="B27" s="11" t="s">
        <v>28</v>
      </c>
      <c r="C27" s="15">
        <v>0.5</v>
      </c>
      <c r="D27" s="13">
        <v>124800</v>
      </c>
      <c r="E27" s="14">
        <f t="shared" si="0"/>
        <v>62400</v>
      </c>
    </row>
    <row r="28" spans="1:6" ht="17.25" x14ac:dyDescent="0.25">
      <c r="A28" s="10">
        <v>17</v>
      </c>
      <c r="B28" s="11" t="s">
        <v>29</v>
      </c>
      <c r="C28" s="15">
        <v>0.5</v>
      </c>
      <c r="D28" s="13">
        <v>119600</v>
      </c>
      <c r="E28" s="14">
        <f t="shared" si="0"/>
        <v>59800</v>
      </c>
    </row>
    <row r="29" spans="1:6" ht="17.25" x14ac:dyDescent="0.25">
      <c r="A29" s="10">
        <v>18</v>
      </c>
      <c r="B29" s="11" t="s">
        <v>30</v>
      </c>
      <c r="C29" s="16">
        <v>2.5</v>
      </c>
      <c r="D29" s="13">
        <v>119600</v>
      </c>
      <c r="E29" s="14">
        <f t="shared" si="0"/>
        <v>299000</v>
      </c>
    </row>
    <row r="30" spans="1:6" ht="17.25" x14ac:dyDescent="0.25">
      <c r="A30" s="10">
        <v>19</v>
      </c>
      <c r="B30" s="11" t="s">
        <v>31</v>
      </c>
      <c r="C30" s="15">
        <v>0.5</v>
      </c>
      <c r="D30" s="13">
        <v>119600</v>
      </c>
      <c r="E30" s="14">
        <f t="shared" si="0"/>
        <v>59800</v>
      </c>
    </row>
    <row r="31" spans="1:6" ht="17.25" x14ac:dyDescent="0.25">
      <c r="A31" s="10">
        <v>20</v>
      </c>
      <c r="B31" s="11" t="s">
        <v>32</v>
      </c>
      <c r="C31" s="15">
        <v>3</v>
      </c>
      <c r="D31" s="13">
        <v>119600</v>
      </c>
      <c r="E31" s="14">
        <f t="shared" si="0"/>
        <v>358800</v>
      </c>
    </row>
    <row r="32" spans="1:6" s="21" customFormat="1" ht="17.25" x14ac:dyDescent="0.25">
      <c r="A32" s="17"/>
      <c r="B32" s="18" t="s">
        <v>33</v>
      </c>
      <c r="C32" s="19">
        <f t="shared" ref="C32:E32" si="1">SUM(C12:C31)</f>
        <v>26.21</v>
      </c>
      <c r="D32" s="19"/>
      <c r="E32" s="20">
        <f t="shared" si="1"/>
        <v>3808532</v>
      </c>
      <c r="F32" s="26">
        <f>+C32-Hamematakan!F27</f>
        <v>0</v>
      </c>
    </row>
    <row r="33" spans="1:6" x14ac:dyDescent="0.25">
      <c r="F33" s="27">
        <f>+E32-Hamematakan!H27</f>
        <v>0</v>
      </c>
    </row>
    <row r="34" spans="1:6" customFormat="1" ht="38.25" customHeight="1" x14ac:dyDescent="0.25">
      <c r="A34" s="32" t="s">
        <v>34</v>
      </c>
      <c r="B34" s="32"/>
      <c r="C34" s="32"/>
      <c r="D34" s="32"/>
      <c r="E34" s="32"/>
    </row>
    <row r="35" spans="1:6" customFormat="1" ht="15" x14ac:dyDescent="0.25">
      <c r="A35" s="22"/>
      <c r="B35" s="22"/>
      <c r="C35" s="22"/>
      <c r="D35" s="4"/>
      <c r="E35" s="4"/>
    </row>
    <row r="36" spans="1:6" customFormat="1" ht="132.75" customHeight="1" x14ac:dyDescent="0.25">
      <c r="A36" s="23" t="s">
        <v>35</v>
      </c>
      <c r="B36" s="6"/>
      <c r="C36" s="28"/>
      <c r="D36" s="28"/>
      <c r="E36" s="24" t="s">
        <v>36</v>
      </c>
    </row>
  </sheetData>
  <mergeCells count="7">
    <mergeCell ref="C36:D36"/>
    <mergeCell ref="D1:E1"/>
    <mergeCell ref="D2:E2"/>
    <mergeCell ref="D3:E3"/>
    <mergeCell ref="A7:E7"/>
    <mergeCell ref="A8:E8"/>
    <mergeCell ref="A34:E34"/>
  </mergeCells>
  <pageMargins left="0.56000000000000005" right="0.45" top="0.26" bottom="0.28999999999999998" header="0.23" footer="0.3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35</xdr:row>
                <xdr:rowOff>0</xdr:rowOff>
              </from>
              <to>
                <xdr:col>3</xdr:col>
                <xdr:colOff>1647825</xdr:colOff>
                <xdr:row>35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87-3 (GORCOX)</vt:lpstr>
      <vt:lpstr>Hamematakan</vt:lpstr>
      <vt:lpstr>87-4 (NOR)</vt:lpstr>
      <vt:lpstr>'87-4 (NOR)'!Print_Area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https://mul2.yerevan.am/tasks/1831979/oneclick?token=a8f7feb66e1a8f15ce6233db14333351</cp:keywords>
  <cp:lastModifiedBy>Lusine Petrosyan</cp:lastModifiedBy>
  <cp:lastPrinted>2024-10-02T12:02:02Z</cp:lastPrinted>
  <dcterms:created xsi:type="dcterms:W3CDTF">2024-03-28T06:45:22Z</dcterms:created>
  <dcterms:modified xsi:type="dcterms:W3CDTF">2024-10-28T10:19:04Z</dcterms:modified>
</cp:coreProperties>
</file>