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35_hastiqacucak_ogostos\"/>
    </mc:Choice>
  </mc:AlternateContent>
  <xr:revisionPtr revIDLastSave="0" documentId="13_ncr:1_{D5764C08-DC90-454D-8F55-951A9DC1CD70}" xr6:coauthVersionLast="47" xr6:coauthVersionMax="47" xr10:uidLastSave="{00000000-0000-0000-0000-000000000000}"/>
  <bookViews>
    <workbookView xWindow="-120" yWindow="-120" windowWidth="29040" windowHeight="15720" activeTab="2" xr2:uid="{2245C40A-CF59-42D0-B168-7906DDE31EA0}"/>
  </bookViews>
  <sheets>
    <sheet name="35-hastiqacucak (gorcox)" sheetId="2" r:id="rId1"/>
    <sheet name="Hamematakan" sheetId="3" r:id="rId2"/>
    <sheet name="35-hastiqacucak (nor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'35-hastiqacucak (nor)'!$A$1:$E$39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4" l="1"/>
  <c r="F35" i="4"/>
  <c r="F14" i="3"/>
  <c r="H14" i="3" s="1"/>
  <c r="F11" i="3"/>
  <c r="K18" i="3"/>
  <c r="J18" i="3"/>
  <c r="I18" i="3"/>
  <c r="H18" i="3"/>
  <c r="K12" i="3"/>
  <c r="J12" i="3"/>
  <c r="I12" i="3"/>
  <c r="H12" i="3"/>
  <c r="C15" i="4"/>
  <c r="E15" i="4" s="1"/>
  <c r="E16" i="4"/>
  <c r="C16" i="4"/>
  <c r="C22" i="4"/>
  <c r="E22" i="4" s="1"/>
  <c r="C18" i="4"/>
  <c r="J17" i="3"/>
  <c r="I17" i="3"/>
  <c r="J14" i="3"/>
  <c r="J11" i="3"/>
  <c r="H30" i="3"/>
  <c r="H29" i="3"/>
  <c r="H28" i="3"/>
  <c r="H27" i="3"/>
  <c r="H26" i="3"/>
  <c r="H25" i="3"/>
  <c r="H24" i="3"/>
  <c r="H23" i="3"/>
  <c r="H22" i="3"/>
  <c r="H21" i="3"/>
  <c r="H20" i="3"/>
  <c r="H19" i="3"/>
  <c r="H17" i="3"/>
  <c r="K17" i="3" s="1"/>
  <c r="H16" i="3"/>
  <c r="H15" i="3"/>
  <c r="H13" i="3"/>
  <c r="F31" i="3"/>
  <c r="H10" i="3"/>
  <c r="H9" i="3"/>
  <c r="H8" i="3"/>
  <c r="E34" i="4"/>
  <c r="E33" i="4"/>
  <c r="E32" i="4"/>
  <c r="E31" i="4"/>
  <c r="E30" i="4"/>
  <c r="E29" i="4"/>
  <c r="E28" i="4"/>
  <c r="E27" i="4"/>
  <c r="E26" i="4"/>
  <c r="E25" i="4"/>
  <c r="E24" i="4"/>
  <c r="E23" i="4"/>
  <c r="E21" i="4"/>
  <c r="E20" i="4"/>
  <c r="E19" i="4"/>
  <c r="E18" i="4"/>
  <c r="E17" i="4"/>
  <c r="E14" i="4"/>
  <c r="E13" i="4"/>
  <c r="E12" i="4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C14" i="3"/>
  <c r="E14" i="3" s="1"/>
  <c r="E13" i="3"/>
  <c r="C11" i="3"/>
  <c r="E10" i="3"/>
  <c r="E9" i="3"/>
  <c r="E8" i="3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C15" i="2"/>
  <c r="C33" i="2" s="1"/>
  <c r="E14" i="2"/>
  <c r="E13" i="2"/>
  <c r="E12" i="2"/>
  <c r="K14" i="3" l="1"/>
  <c r="E35" i="4"/>
  <c r="I11" i="3"/>
  <c r="I14" i="3"/>
  <c r="C31" i="3"/>
  <c r="H11" i="3"/>
  <c r="C35" i="4"/>
  <c r="E11" i="3"/>
  <c r="E31" i="3" s="1"/>
  <c r="E33" i="2"/>
  <c r="E15" i="2"/>
  <c r="I31" i="3" l="1"/>
  <c r="H31" i="3"/>
  <c r="K11" i="3"/>
  <c r="K31" i="3" s="1"/>
</calcChain>
</file>

<file path=xl/sharedStrings.xml><?xml version="1.0" encoding="utf-8"?>
<sst xmlns="http://schemas.openxmlformats.org/spreadsheetml/2006/main" count="121" uniqueCount="46">
  <si>
    <t>Հավելված 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</si>
  <si>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</si>
  <si>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</si>
  <si>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</si>
  <si>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</si>
  <si>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</si>
  <si>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</si>
  <si>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</si>
  <si>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</si>
  <si>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</si>
  <si>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</si>
  <si>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</si>
  <si>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</si>
  <si>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</si>
  <si>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</si>
  <si>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</si>
  <si>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</si>
  <si>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</si>
  <si>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</si>
  <si>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</si>
  <si>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</si>
  <si>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</si>
  <si>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</si>
  <si>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</si>
  <si>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</si>
  <si>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</si>
  <si>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</si>
  <si>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</si>
  <si>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</si>
  <si>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</si>
  <si>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</si>
  <si>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</si>
  <si>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</si>
  <si>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</si>
  <si>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</si>
  <si>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</si>
  <si>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</si>
  <si>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</si>
  <si>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</si>
  <si>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</si>
  <si>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</si>
  <si>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</si>
  <si>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</si>
  <si>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 xml:space="preserve">Հավելված </t>
  </si>
  <si>
    <t>Դաստիարակի օգնական (կրտսեր առաջին խումբ)</t>
  </si>
  <si>
    <t>Դաստիարակ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</si>
</sst>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AC49364A-ECE0-41C1-956D-84825C525FDC}"/>
    <cellStyle name="Normal_37-hastiqacucak" xfId="2" xr:uid="{D12B4174-1344-41C1-A268-DBC1AE66D094}"/>
    <cellStyle name="Normal_Sheet1" xfId="1" xr:uid="{435A3F40-1BF4-4F2E-8095-1555C37970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57AD-A9A7-4E1B-A570-5E83E69039AD}">
  <sheetPr>
    <tabColor theme="4" tint="0.59999389629810485"/>
  </sheetPr>
  <dimension ref="A1:E37"/>
  <sheetViews>
    <sheetView view="pageBreakPreview" topLeftCell="A19" zoomScale="85" zoomScaleNormal="85" zoomScaleSheetLayoutView="85" workbookViewId="0">
      <selection activeCell="D19" sqref="D19"/>
    </sheetView>
  </sheetViews>
  <sheetFormatPr defaultRowHeight="16.5" x14ac:dyDescent="0.25"/>
  <cols>
    <col min="1" max="1" width="4.140625" style="6" customWidth="1"/>
    <col min="2" max="2" width="40.5703125" style="6" customWidth="1"/>
    <col min="3" max="3" width="15.85546875" style="6" customWidth="1"/>
    <col min="4" max="4" width="27.7109375" style="6" customWidth="1"/>
    <col min="5" max="5" width="25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45" customHeight="1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>C14*D14</f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ref="E15" si="1">C15*D15</f>
        <v>1886040</v>
      </c>
    </row>
    <row r="16" spans="1:5" ht="17.25" x14ac:dyDescent="0.25">
      <c r="A16" s="10">
        <v>5</v>
      </c>
      <c r="B16" s="11" t="s">
        <v>17</v>
      </c>
      <c r="C16" s="12">
        <v>2</v>
      </c>
      <c r="D16" s="13">
        <v>161200</v>
      </c>
      <c r="E16" s="14">
        <f>C16*D16</f>
        <v>322400</v>
      </c>
    </row>
    <row r="17" spans="1:5" ht="17.25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ref="E17:E19" si="2">C17*D17</f>
        <v>282100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2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2"/>
        <v>161200</v>
      </c>
    </row>
    <row r="20" spans="1:5" ht="17.25" x14ac:dyDescent="0.25">
      <c r="A20" s="10">
        <v>9</v>
      </c>
      <c r="B20" s="11" t="s">
        <v>21</v>
      </c>
      <c r="C20" s="12">
        <v>10</v>
      </c>
      <c r="D20" s="13">
        <v>150800</v>
      </c>
      <c r="E20" s="14">
        <f>C20*D20</f>
        <v>1508000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3">
        <v>119600</v>
      </c>
      <c r="E21" s="14">
        <f>C21*D21</f>
        <v>119600</v>
      </c>
    </row>
    <row r="22" spans="1:5" ht="17.25" x14ac:dyDescent="0.25">
      <c r="A22" s="10">
        <v>11</v>
      </c>
      <c r="B22" s="11" t="s">
        <v>23</v>
      </c>
      <c r="C22" s="12">
        <v>1.5</v>
      </c>
      <c r="D22" s="13">
        <v>135200</v>
      </c>
      <c r="E22" s="14">
        <f t="shared" ref="E22:E25" si="3">C22*D22</f>
        <v>202800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135200</v>
      </c>
      <c r="E23" s="14">
        <f t="shared" si="3"/>
        <v>135200</v>
      </c>
    </row>
    <row r="24" spans="1:5" ht="17.25" x14ac:dyDescent="0.25">
      <c r="A24" s="10">
        <v>13</v>
      </c>
      <c r="B24" s="11" t="s">
        <v>25</v>
      </c>
      <c r="C24" s="12">
        <v>2</v>
      </c>
      <c r="D24" s="13">
        <v>124800</v>
      </c>
      <c r="E24" s="14">
        <f t="shared" si="3"/>
        <v>249600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119600</v>
      </c>
      <c r="E25" s="14">
        <f t="shared" si="3"/>
        <v>119600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124800</v>
      </c>
      <c r="E26" s="14">
        <f>C26*D26</f>
        <v>124800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>C27*D27</f>
        <v>119600</v>
      </c>
    </row>
    <row r="28" spans="1:5" ht="17.25" x14ac:dyDescent="0.25">
      <c r="A28" s="10">
        <v>17</v>
      </c>
      <c r="B28" s="11" t="s">
        <v>29</v>
      </c>
      <c r="C28" s="12">
        <v>2</v>
      </c>
      <c r="D28" s="13">
        <v>119600</v>
      </c>
      <c r="E28" s="14">
        <f t="shared" ref="E28:E29" si="4">C28*D28</f>
        <v>239200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3">
        <v>119600</v>
      </c>
      <c r="E29" s="14">
        <f t="shared" si="4"/>
        <v>59800</v>
      </c>
    </row>
    <row r="30" spans="1:5" ht="17.25" x14ac:dyDescent="0.25">
      <c r="A30" s="10">
        <v>19</v>
      </c>
      <c r="B30" s="11" t="s">
        <v>31</v>
      </c>
      <c r="C30" s="12">
        <v>2</v>
      </c>
      <c r="D30" s="13">
        <v>119600</v>
      </c>
      <c r="E30" s="14">
        <f>C30*D30</f>
        <v>239200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>C31*D31</f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3">
        <v>119600</v>
      </c>
      <c r="E32" s="14">
        <f>C32*D32</f>
        <v>358800</v>
      </c>
    </row>
    <row r="33" spans="1:5" s="19" customFormat="1" ht="17.25" x14ac:dyDescent="0.25">
      <c r="A33" s="15"/>
      <c r="B33" s="16" t="s">
        <v>34</v>
      </c>
      <c r="C33" s="17">
        <f>SUM(C12:C32)</f>
        <v>47.45</v>
      </c>
      <c r="D33" s="18"/>
      <c r="E33" s="18">
        <f>SUM(E12:E32)</f>
        <v>6950580</v>
      </c>
    </row>
    <row r="35" spans="1:5" customFormat="1" ht="38.25" customHeight="1" x14ac:dyDescent="0.25">
      <c r="A35" s="27" t="s">
        <v>35</v>
      </c>
      <c r="B35" s="27"/>
      <c r="C35" s="27"/>
      <c r="D35" s="27"/>
      <c r="E35" s="27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6.5" customHeight="1" x14ac:dyDescent="0.25">
      <c r="A37" s="21" t="s">
        <v>36</v>
      </c>
      <c r="B37" s="6"/>
      <c r="C37" s="23"/>
      <c r="D37" s="23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1B0-EA8C-4575-8F7C-92772B5E7080}">
  <sheetPr>
    <tabColor theme="4" tint="0.59999389629810485"/>
    <pageSetUpPr fitToPage="1"/>
  </sheetPr>
  <dimension ref="A1:K34"/>
  <sheetViews>
    <sheetView view="pageBreakPreview" zoomScale="85" zoomScaleNormal="85" zoomScaleSheetLayoutView="85" workbookViewId="0">
      <selection activeCell="F14" sqref="F14"/>
    </sheetView>
  </sheetViews>
  <sheetFormatPr defaultRowHeight="16.5" x14ac:dyDescent="0.25"/>
  <cols>
    <col min="1" max="1" width="4.140625" style="6" customWidth="1"/>
    <col min="2" max="2" width="57.7109375" style="6" customWidth="1"/>
    <col min="3" max="3" width="12.85546875" style="6" customWidth="1"/>
    <col min="4" max="4" width="13.5703125" style="6" customWidth="1"/>
    <col min="5" max="5" width="15.5703125" style="6" customWidth="1"/>
    <col min="6" max="7" width="12.85546875" style="6" customWidth="1"/>
    <col min="8" max="8" width="15.28515625" style="6" customWidth="1"/>
    <col min="9" max="10" width="12.85546875" style="6" customWidth="1"/>
    <col min="11" max="11" width="15.28515625" style="6" customWidth="1"/>
    <col min="12" max="16384" width="9.140625" style="6"/>
  </cols>
  <sheetData>
    <row r="1" spans="1:11" customFormat="1" ht="27" customHeight="1" x14ac:dyDescent="0.25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customFormat="1" ht="27" customHeight="1" x14ac:dyDescent="0.25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customFormat="1" ht="21" customHeight="1" x14ac:dyDescent="0.25">
      <c r="A3" s="26" t="s">
        <v>39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7.25" customHeight="1" x14ac:dyDescent="0.25">
      <c r="A5" s="29" t="s">
        <v>8</v>
      </c>
      <c r="B5" s="29" t="s">
        <v>9</v>
      </c>
      <c r="C5" s="30" t="s">
        <v>40</v>
      </c>
      <c r="D5" s="30"/>
      <c r="E5" s="30"/>
      <c r="F5" s="30" t="s">
        <v>41</v>
      </c>
      <c r="G5" s="30"/>
      <c r="H5" s="30"/>
      <c r="I5" s="30" t="s">
        <v>42</v>
      </c>
      <c r="J5" s="30"/>
      <c r="K5" s="30"/>
    </row>
    <row r="6" spans="1:11" customFormat="1" ht="72.75" customHeight="1" x14ac:dyDescent="0.25">
      <c r="A6" s="29"/>
      <c r="B6" s="29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224640</v>
      </c>
      <c r="E8" s="14">
        <f>C8*D8</f>
        <v>224640</v>
      </c>
      <c r="F8" s="12">
        <v>1</v>
      </c>
      <c r="G8" s="13">
        <v>224640</v>
      </c>
      <c r="H8" s="14">
        <f>F8*G8</f>
        <v>224640</v>
      </c>
      <c r="I8" s="12"/>
      <c r="J8" s="13"/>
      <c r="K8" s="14"/>
    </row>
    <row r="9" spans="1:11" ht="17.25" x14ac:dyDescent="0.25">
      <c r="A9" s="10">
        <v>2</v>
      </c>
      <c r="B9" s="11" t="s">
        <v>14</v>
      </c>
      <c r="C9" s="12">
        <v>1</v>
      </c>
      <c r="D9" s="13">
        <v>164320</v>
      </c>
      <c r="E9" s="14">
        <f t="shared" ref="E9" si="0">C9*D9</f>
        <v>164320</v>
      </c>
      <c r="F9" s="12">
        <v>1</v>
      </c>
      <c r="G9" s="13">
        <v>164320</v>
      </c>
      <c r="H9" s="14">
        <f t="shared" ref="H9" si="1">F9*G9</f>
        <v>164320</v>
      </c>
      <c r="I9" s="12"/>
      <c r="J9" s="13"/>
      <c r="K9" s="14"/>
    </row>
    <row r="10" spans="1:11" ht="17.25" x14ac:dyDescent="0.25">
      <c r="A10" s="10">
        <v>3</v>
      </c>
      <c r="B10" s="11" t="s">
        <v>15</v>
      </c>
      <c r="C10" s="12">
        <v>1</v>
      </c>
      <c r="D10" s="13">
        <v>152880</v>
      </c>
      <c r="E10" s="14">
        <f>C10*D10</f>
        <v>152880</v>
      </c>
      <c r="F10" s="12">
        <v>1</v>
      </c>
      <c r="G10" s="13">
        <v>152880</v>
      </c>
      <c r="H10" s="14">
        <f>F10*G10</f>
        <v>152880</v>
      </c>
      <c r="I10" s="12"/>
      <c r="J10" s="13"/>
      <c r="K10" s="14"/>
    </row>
    <row r="11" spans="1:11" ht="17.25" x14ac:dyDescent="0.25">
      <c r="A11" s="10">
        <v>4</v>
      </c>
      <c r="B11" s="11" t="s">
        <v>16</v>
      </c>
      <c r="C11" s="12">
        <f>10*1.17</f>
        <v>11.7</v>
      </c>
      <c r="D11" s="13">
        <v>161200</v>
      </c>
      <c r="E11" s="14">
        <f t="shared" ref="E11" si="2">C11*D11</f>
        <v>1886040</v>
      </c>
      <c r="F11" s="12">
        <f>9*1.17</f>
        <v>10.53</v>
      </c>
      <c r="G11" s="13">
        <v>161200</v>
      </c>
      <c r="H11" s="14">
        <f t="shared" ref="H11:H12" si="3">F11*G11</f>
        <v>1697436</v>
      </c>
      <c r="I11" s="12">
        <f t="shared" ref="I9:I30" si="4">+F11-C11</f>
        <v>-1.17</v>
      </c>
      <c r="J11" s="13">
        <f t="shared" ref="J9:J30" si="5">+G11-D11</f>
        <v>0</v>
      </c>
      <c r="K11" s="14">
        <f t="shared" ref="K9:K30" si="6">+H11-E11</f>
        <v>-188604</v>
      </c>
    </row>
    <row r="12" spans="1:11" ht="17.25" x14ac:dyDescent="0.25">
      <c r="A12" s="10"/>
      <c r="B12" s="11" t="s">
        <v>45</v>
      </c>
      <c r="C12" s="12"/>
      <c r="D12" s="13"/>
      <c r="E12" s="14"/>
      <c r="F12" s="12">
        <v>1.4</v>
      </c>
      <c r="G12" s="13">
        <v>161200</v>
      </c>
      <c r="H12" s="14">
        <f t="shared" si="3"/>
        <v>225680</v>
      </c>
      <c r="I12" s="12">
        <f t="shared" si="4"/>
        <v>1.4</v>
      </c>
      <c r="J12" s="13">
        <f t="shared" si="5"/>
        <v>161200</v>
      </c>
      <c r="K12" s="14">
        <f t="shared" si="6"/>
        <v>225680</v>
      </c>
    </row>
    <row r="13" spans="1:11" ht="17.25" x14ac:dyDescent="0.25">
      <c r="A13" s="10">
        <v>5</v>
      </c>
      <c r="B13" s="11" t="s">
        <v>17</v>
      </c>
      <c r="C13" s="12">
        <v>2</v>
      </c>
      <c r="D13" s="13">
        <v>161200</v>
      </c>
      <c r="E13" s="14">
        <f>C13*D13</f>
        <v>322400</v>
      </c>
      <c r="F13" s="12">
        <v>2</v>
      </c>
      <c r="G13" s="13">
        <v>161200</v>
      </c>
      <c r="H13" s="14">
        <f>F13*G13</f>
        <v>322400</v>
      </c>
      <c r="I13" s="12"/>
      <c r="J13" s="13"/>
      <c r="K13" s="14"/>
    </row>
    <row r="14" spans="1:11" ht="17.25" x14ac:dyDescent="0.25">
      <c r="A14" s="10">
        <v>6</v>
      </c>
      <c r="B14" s="11" t="s">
        <v>18</v>
      </c>
      <c r="C14" s="12">
        <f>7*0.25</f>
        <v>1.75</v>
      </c>
      <c r="D14" s="13">
        <v>161200</v>
      </c>
      <c r="E14" s="14">
        <f t="shared" ref="E14:E16" si="7">C14*D14</f>
        <v>282100</v>
      </c>
      <c r="F14" s="12">
        <f>6*0.25</f>
        <v>1.5</v>
      </c>
      <c r="G14" s="13">
        <v>161200</v>
      </c>
      <c r="H14" s="14">
        <f t="shared" ref="H14:H16" si="8">F14*G14</f>
        <v>241800</v>
      </c>
      <c r="I14" s="12">
        <f t="shared" si="4"/>
        <v>-0.25</v>
      </c>
      <c r="J14" s="13">
        <f t="shared" si="5"/>
        <v>0</v>
      </c>
      <c r="K14" s="14">
        <f t="shared" si="6"/>
        <v>-40300</v>
      </c>
    </row>
    <row r="15" spans="1:11" ht="17.25" x14ac:dyDescent="0.25">
      <c r="A15" s="10">
        <v>7</v>
      </c>
      <c r="B15" s="11" t="s">
        <v>19</v>
      </c>
      <c r="C15" s="12">
        <v>1</v>
      </c>
      <c r="D15" s="13">
        <v>161200</v>
      </c>
      <c r="E15" s="14">
        <f t="shared" si="7"/>
        <v>161200</v>
      </c>
      <c r="F15" s="12">
        <v>1</v>
      </c>
      <c r="G15" s="13">
        <v>161200</v>
      </c>
      <c r="H15" s="14">
        <f t="shared" si="8"/>
        <v>161200</v>
      </c>
      <c r="I15" s="12"/>
      <c r="J15" s="13"/>
      <c r="K15" s="14"/>
    </row>
    <row r="16" spans="1:11" ht="17.25" x14ac:dyDescent="0.25">
      <c r="A16" s="10">
        <v>8</v>
      </c>
      <c r="B16" s="11" t="s">
        <v>20</v>
      </c>
      <c r="C16" s="12">
        <v>1</v>
      </c>
      <c r="D16" s="13">
        <v>161200</v>
      </c>
      <c r="E16" s="14">
        <f t="shared" si="7"/>
        <v>161200</v>
      </c>
      <c r="F16" s="12">
        <v>1</v>
      </c>
      <c r="G16" s="13">
        <v>161200</v>
      </c>
      <c r="H16" s="14">
        <f t="shared" si="8"/>
        <v>161200</v>
      </c>
      <c r="I16" s="12"/>
      <c r="J16" s="13"/>
      <c r="K16" s="14"/>
    </row>
    <row r="17" spans="1:11" ht="17.25" x14ac:dyDescent="0.25">
      <c r="A17" s="10">
        <v>9</v>
      </c>
      <c r="B17" s="11" t="s">
        <v>21</v>
      </c>
      <c r="C17" s="12">
        <v>10</v>
      </c>
      <c r="D17" s="13">
        <v>150800</v>
      </c>
      <c r="E17" s="14">
        <f>C17*D17</f>
        <v>1508000</v>
      </c>
      <c r="F17" s="12">
        <v>9</v>
      </c>
      <c r="G17" s="13">
        <v>150800</v>
      </c>
      <c r="H17" s="14">
        <f>F17*G17</f>
        <v>1357200</v>
      </c>
      <c r="I17" s="12">
        <f t="shared" si="4"/>
        <v>-1</v>
      </c>
      <c r="J17" s="13">
        <f t="shared" si="5"/>
        <v>0</v>
      </c>
      <c r="K17" s="14">
        <f t="shared" si="6"/>
        <v>-150800</v>
      </c>
    </row>
    <row r="18" spans="1:11" ht="17.25" x14ac:dyDescent="0.25">
      <c r="A18" s="10"/>
      <c r="B18" s="11" t="s">
        <v>44</v>
      </c>
      <c r="C18" s="12"/>
      <c r="D18" s="13"/>
      <c r="E18" s="14"/>
      <c r="F18" s="12">
        <v>1.3</v>
      </c>
      <c r="G18" s="13">
        <v>150800</v>
      </c>
      <c r="H18" s="14">
        <f>F18*G18</f>
        <v>196040</v>
      </c>
      <c r="I18" s="12">
        <f t="shared" si="4"/>
        <v>1.3</v>
      </c>
      <c r="J18" s="13">
        <f t="shared" si="5"/>
        <v>150800</v>
      </c>
      <c r="K18" s="14">
        <f t="shared" si="6"/>
        <v>196040</v>
      </c>
    </row>
    <row r="19" spans="1:11" ht="17.25" x14ac:dyDescent="0.25">
      <c r="A19" s="10">
        <v>10</v>
      </c>
      <c r="B19" s="11" t="s">
        <v>22</v>
      </c>
      <c r="C19" s="12">
        <v>1</v>
      </c>
      <c r="D19" s="13">
        <v>119600</v>
      </c>
      <c r="E19" s="14">
        <f>C19*D19</f>
        <v>119600</v>
      </c>
      <c r="F19" s="12">
        <v>1</v>
      </c>
      <c r="G19" s="13">
        <v>119600</v>
      </c>
      <c r="H19" s="14">
        <f>F19*G19</f>
        <v>119600</v>
      </c>
      <c r="I19" s="12"/>
      <c r="J19" s="13"/>
      <c r="K19" s="14"/>
    </row>
    <row r="20" spans="1:11" ht="17.25" x14ac:dyDescent="0.25">
      <c r="A20" s="10">
        <v>11</v>
      </c>
      <c r="B20" s="11" t="s">
        <v>23</v>
      </c>
      <c r="C20" s="12">
        <v>1.5</v>
      </c>
      <c r="D20" s="13">
        <v>135200</v>
      </c>
      <c r="E20" s="14">
        <f t="shared" ref="E20:E23" si="9">C20*D20</f>
        <v>202800</v>
      </c>
      <c r="F20" s="12">
        <v>1.5</v>
      </c>
      <c r="G20" s="13">
        <v>135200</v>
      </c>
      <c r="H20" s="14">
        <f t="shared" ref="H20:H23" si="10">F20*G20</f>
        <v>202800</v>
      </c>
      <c r="I20" s="12"/>
      <c r="J20" s="13"/>
      <c r="K20" s="14"/>
    </row>
    <row r="21" spans="1:11" ht="17.25" x14ac:dyDescent="0.25">
      <c r="A21" s="10">
        <v>12</v>
      </c>
      <c r="B21" s="11" t="s">
        <v>24</v>
      </c>
      <c r="C21" s="12">
        <v>1</v>
      </c>
      <c r="D21" s="13">
        <v>135200</v>
      </c>
      <c r="E21" s="14">
        <f t="shared" si="9"/>
        <v>135200</v>
      </c>
      <c r="F21" s="12">
        <v>1</v>
      </c>
      <c r="G21" s="13">
        <v>135200</v>
      </c>
      <c r="H21" s="14">
        <f t="shared" si="10"/>
        <v>135200</v>
      </c>
      <c r="I21" s="12"/>
      <c r="J21" s="13"/>
      <c r="K21" s="14"/>
    </row>
    <row r="22" spans="1:11" ht="17.25" x14ac:dyDescent="0.25">
      <c r="A22" s="10">
        <v>13</v>
      </c>
      <c r="B22" s="11" t="s">
        <v>25</v>
      </c>
      <c r="C22" s="12">
        <v>2</v>
      </c>
      <c r="D22" s="13">
        <v>124800</v>
      </c>
      <c r="E22" s="14">
        <f t="shared" si="9"/>
        <v>249600</v>
      </c>
      <c r="F22" s="12">
        <v>2</v>
      </c>
      <c r="G22" s="13">
        <v>124800</v>
      </c>
      <c r="H22" s="14">
        <f t="shared" si="10"/>
        <v>249600</v>
      </c>
      <c r="I22" s="12"/>
      <c r="J22" s="13"/>
      <c r="K22" s="14"/>
    </row>
    <row r="23" spans="1:11" ht="17.25" x14ac:dyDescent="0.25">
      <c r="A23" s="10">
        <v>14</v>
      </c>
      <c r="B23" s="11" t="s">
        <v>26</v>
      </c>
      <c r="C23" s="12">
        <v>1</v>
      </c>
      <c r="D23" s="13">
        <v>119600</v>
      </c>
      <c r="E23" s="14">
        <f t="shared" si="9"/>
        <v>119600</v>
      </c>
      <c r="F23" s="12">
        <v>1</v>
      </c>
      <c r="G23" s="13">
        <v>119600</v>
      </c>
      <c r="H23" s="14">
        <f t="shared" si="10"/>
        <v>119600</v>
      </c>
      <c r="I23" s="12"/>
      <c r="J23" s="13"/>
      <c r="K23" s="14"/>
    </row>
    <row r="24" spans="1:11" ht="17.25" x14ac:dyDescent="0.25">
      <c r="A24" s="10">
        <v>15</v>
      </c>
      <c r="B24" s="11" t="s">
        <v>27</v>
      </c>
      <c r="C24" s="12">
        <v>1</v>
      </c>
      <c r="D24" s="13">
        <v>124800</v>
      </c>
      <c r="E24" s="14">
        <f>C24*D24</f>
        <v>124800</v>
      </c>
      <c r="F24" s="12">
        <v>1</v>
      </c>
      <c r="G24" s="13">
        <v>124800</v>
      </c>
      <c r="H24" s="14">
        <f>F24*G24</f>
        <v>124800</v>
      </c>
      <c r="I24" s="12"/>
      <c r="J24" s="13"/>
      <c r="K24" s="14"/>
    </row>
    <row r="25" spans="1:11" ht="17.25" x14ac:dyDescent="0.25">
      <c r="A25" s="10">
        <v>16</v>
      </c>
      <c r="B25" s="11" t="s">
        <v>28</v>
      </c>
      <c r="C25" s="12">
        <v>1</v>
      </c>
      <c r="D25" s="13">
        <v>119600</v>
      </c>
      <c r="E25" s="14">
        <f>C25*D25</f>
        <v>119600</v>
      </c>
      <c r="F25" s="12">
        <v>1</v>
      </c>
      <c r="G25" s="13">
        <v>119600</v>
      </c>
      <c r="H25" s="14">
        <f>F25*G25</f>
        <v>119600</v>
      </c>
      <c r="I25" s="12"/>
      <c r="J25" s="13"/>
      <c r="K25" s="14"/>
    </row>
    <row r="26" spans="1:11" ht="17.25" x14ac:dyDescent="0.25">
      <c r="A26" s="10">
        <v>17</v>
      </c>
      <c r="B26" s="11" t="s">
        <v>29</v>
      </c>
      <c r="C26" s="12">
        <v>2</v>
      </c>
      <c r="D26" s="13">
        <v>119600</v>
      </c>
      <c r="E26" s="14">
        <f t="shared" ref="E26:E27" si="11">C26*D26</f>
        <v>239200</v>
      </c>
      <c r="F26" s="12">
        <v>2</v>
      </c>
      <c r="G26" s="13">
        <v>119600</v>
      </c>
      <c r="H26" s="14">
        <f t="shared" ref="H26:H27" si="12">F26*G26</f>
        <v>239200</v>
      </c>
      <c r="I26" s="12"/>
      <c r="J26" s="13"/>
      <c r="K26" s="14"/>
    </row>
    <row r="27" spans="1:11" ht="17.25" x14ac:dyDescent="0.25">
      <c r="A27" s="10">
        <v>18</v>
      </c>
      <c r="B27" s="11" t="s">
        <v>30</v>
      </c>
      <c r="C27" s="12">
        <v>0.5</v>
      </c>
      <c r="D27" s="13">
        <v>119600</v>
      </c>
      <c r="E27" s="14">
        <f t="shared" si="11"/>
        <v>59800</v>
      </c>
      <c r="F27" s="12">
        <v>0.5</v>
      </c>
      <c r="G27" s="13">
        <v>119600</v>
      </c>
      <c r="H27" s="14">
        <f t="shared" si="12"/>
        <v>59800</v>
      </c>
      <c r="I27" s="12"/>
      <c r="J27" s="13"/>
      <c r="K27" s="14"/>
    </row>
    <row r="28" spans="1:11" ht="17.25" x14ac:dyDescent="0.25">
      <c r="A28" s="10">
        <v>19</v>
      </c>
      <c r="B28" s="11" t="s">
        <v>31</v>
      </c>
      <c r="C28" s="12">
        <v>2</v>
      </c>
      <c r="D28" s="13">
        <v>119600</v>
      </c>
      <c r="E28" s="14">
        <f>C28*D28</f>
        <v>239200</v>
      </c>
      <c r="F28" s="12">
        <v>2</v>
      </c>
      <c r="G28" s="13">
        <v>119600</v>
      </c>
      <c r="H28" s="14">
        <f>F28*G28</f>
        <v>239200</v>
      </c>
      <c r="I28" s="12"/>
      <c r="J28" s="13"/>
      <c r="K28" s="14"/>
    </row>
    <row r="29" spans="1:11" ht="17.25" x14ac:dyDescent="0.25">
      <c r="A29" s="10">
        <v>20</v>
      </c>
      <c r="B29" s="11" t="s">
        <v>32</v>
      </c>
      <c r="C29" s="12">
        <v>1</v>
      </c>
      <c r="D29" s="13">
        <v>119600</v>
      </c>
      <c r="E29" s="14">
        <f>C29*D29</f>
        <v>119600</v>
      </c>
      <c r="F29" s="12">
        <v>1</v>
      </c>
      <c r="G29" s="13">
        <v>119600</v>
      </c>
      <c r="H29" s="14">
        <f>F29*G29</f>
        <v>119600</v>
      </c>
      <c r="I29" s="12"/>
      <c r="J29" s="13"/>
      <c r="K29" s="14"/>
    </row>
    <row r="30" spans="1:11" ht="17.25" x14ac:dyDescent="0.25">
      <c r="A30" s="10">
        <v>21</v>
      </c>
      <c r="B30" s="11" t="s">
        <v>33</v>
      </c>
      <c r="C30" s="12">
        <v>3</v>
      </c>
      <c r="D30" s="13">
        <v>119600</v>
      </c>
      <c r="E30" s="14">
        <f>C30*D30</f>
        <v>358800</v>
      </c>
      <c r="F30" s="12">
        <v>3</v>
      </c>
      <c r="G30" s="13">
        <v>119600</v>
      </c>
      <c r="H30" s="14">
        <f>F30*G30</f>
        <v>358800</v>
      </c>
      <c r="I30" s="12"/>
      <c r="J30" s="13"/>
      <c r="K30" s="14"/>
    </row>
    <row r="31" spans="1:11" s="19" customFormat="1" ht="17.25" x14ac:dyDescent="0.25">
      <c r="A31" s="15"/>
      <c r="B31" s="16" t="s">
        <v>34</v>
      </c>
      <c r="C31" s="17">
        <f>SUM(C8:C30)</f>
        <v>47.45</v>
      </c>
      <c r="D31" s="18"/>
      <c r="E31" s="18">
        <f>SUM(E8:E30)</f>
        <v>6950580</v>
      </c>
      <c r="F31" s="17">
        <f>SUM(F8:F30)</f>
        <v>47.730000000000004</v>
      </c>
      <c r="G31" s="18"/>
      <c r="H31" s="18">
        <f>SUM(H8:H30)</f>
        <v>6992596</v>
      </c>
      <c r="I31" s="17">
        <f>SUM(I8:I30)</f>
        <v>0.28000000000000003</v>
      </c>
      <c r="J31" s="18"/>
      <c r="K31" s="18">
        <f>SUM(K8:K30)</f>
        <v>42016</v>
      </c>
    </row>
    <row r="33" spans="1:11" customFormat="1" ht="38.25" customHeight="1" x14ac:dyDescent="0.25">
      <c r="A33" s="31" t="s">
        <v>35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customFormat="1" ht="15" x14ac:dyDescent="0.25">
      <c r="A34" s="20"/>
      <c r="B34" s="20"/>
      <c r="C34" s="20"/>
      <c r="D34" s="4"/>
      <c r="E34" s="4"/>
      <c r="F34" s="20"/>
      <c r="G34" s="4"/>
      <c r="H34" s="4"/>
      <c r="I34" s="20"/>
      <c r="J34" s="4"/>
      <c r="K34" s="4"/>
    </row>
  </sheetData>
  <mergeCells count="8">
    <mergeCell ref="B5:B6"/>
    <mergeCell ref="A5:A6"/>
    <mergeCell ref="C5:E5"/>
    <mergeCell ref="F5:H5"/>
    <mergeCell ref="I5:K5"/>
    <mergeCell ref="A2:K2"/>
    <mergeCell ref="A1:K1"/>
    <mergeCell ref="A3:K3"/>
  </mergeCells>
  <pageMargins left="0.25" right="0.25" top="0.75" bottom="0.75" header="0.3" footer="0.3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E1B5-E7E1-4B25-BA96-85E2824EA65A}">
  <sheetPr>
    <tabColor theme="4" tint="0.59999389629810485"/>
    <pageSetUpPr fitToPage="1"/>
  </sheetPr>
  <dimension ref="A1:F39"/>
  <sheetViews>
    <sheetView tabSelected="1" view="pageBreakPreview" topLeftCell="A10" zoomScale="85" zoomScaleNormal="85" zoomScaleSheetLayoutView="85" workbookViewId="0">
      <selection activeCell="C18" sqref="C18"/>
    </sheetView>
  </sheetViews>
  <sheetFormatPr defaultRowHeight="16.5" x14ac:dyDescent="0.25"/>
  <cols>
    <col min="1" max="1" width="4.140625" style="6" customWidth="1"/>
    <col min="2" max="2" width="40.5703125" style="6" customWidth="1"/>
    <col min="3" max="3" width="15.85546875" style="6" customWidth="1"/>
    <col min="4" max="4" width="27.7109375" style="6" customWidth="1"/>
    <col min="5" max="5" width="25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4" t="s">
        <v>43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45" customHeight="1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>C14*D14</f>
        <v>152880</v>
      </c>
    </row>
    <row r="15" spans="1:5" ht="17.25" x14ac:dyDescent="0.25">
      <c r="A15" s="10">
        <v>4</v>
      </c>
      <c r="B15" s="11" t="s">
        <v>16</v>
      </c>
      <c r="C15" s="12">
        <f>9*1.17</f>
        <v>10.53</v>
      </c>
      <c r="D15" s="13">
        <v>161200</v>
      </c>
      <c r="E15" s="14">
        <f t="shared" ref="E15:E16" si="1">C15*D15</f>
        <v>1697436</v>
      </c>
    </row>
    <row r="16" spans="1:5" ht="34.5" x14ac:dyDescent="0.25">
      <c r="A16" s="10">
        <v>5</v>
      </c>
      <c r="B16" s="11" t="s">
        <v>45</v>
      </c>
      <c r="C16" s="12">
        <f>1*1.4</f>
        <v>1.4</v>
      </c>
      <c r="D16" s="13">
        <v>161200</v>
      </c>
      <c r="E16" s="14">
        <f t="shared" si="1"/>
        <v>225680</v>
      </c>
    </row>
    <row r="17" spans="1:5" ht="17.25" x14ac:dyDescent="0.25">
      <c r="A17" s="10">
        <v>6</v>
      </c>
      <c r="B17" s="11" t="s">
        <v>17</v>
      </c>
      <c r="C17" s="12">
        <v>2</v>
      </c>
      <c r="D17" s="13">
        <v>161200</v>
      </c>
      <c r="E17" s="14">
        <f>C17*D17</f>
        <v>322400</v>
      </c>
    </row>
    <row r="18" spans="1:5" ht="17.25" x14ac:dyDescent="0.25">
      <c r="A18" s="10">
        <v>7</v>
      </c>
      <c r="B18" s="11" t="s">
        <v>18</v>
      </c>
      <c r="C18" s="12">
        <f>6*0.25</f>
        <v>1.5</v>
      </c>
      <c r="D18" s="13">
        <v>161200</v>
      </c>
      <c r="E18" s="14">
        <f t="shared" ref="E18:E20" si="2">C18*D18</f>
        <v>241800</v>
      </c>
    </row>
    <row r="19" spans="1:5" ht="17.25" x14ac:dyDescent="0.25">
      <c r="A19" s="10">
        <v>8</v>
      </c>
      <c r="B19" s="11" t="s">
        <v>19</v>
      </c>
      <c r="C19" s="12">
        <v>1</v>
      </c>
      <c r="D19" s="13">
        <v>161200</v>
      </c>
      <c r="E19" s="14">
        <f t="shared" si="2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3">
        <v>161200</v>
      </c>
      <c r="E20" s="14">
        <f t="shared" si="2"/>
        <v>161200</v>
      </c>
    </row>
    <row r="21" spans="1:5" ht="17.25" x14ac:dyDescent="0.25">
      <c r="A21" s="10">
        <v>10</v>
      </c>
      <c r="B21" s="11" t="s">
        <v>21</v>
      </c>
      <c r="C21" s="12">
        <v>9</v>
      </c>
      <c r="D21" s="13">
        <v>150800</v>
      </c>
      <c r="E21" s="14">
        <f>C21*D21</f>
        <v>1357200</v>
      </c>
    </row>
    <row r="22" spans="1:5" ht="34.5" x14ac:dyDescent="0.25">
      <c r="A22" s="10">
        <v>11</v>
      </c>
      <c r="B22" s="11" t="s">
        <v>44</v>
      </c>
      <c r="C22" s="12">
        <f>1*1.3</f>
        <v>1.3</v>
      </c>
      <c r="D22" s="13">
        <v>150800</v>
      </c>
      <c r="E22" s="14">
        <f>C22*D22</f>
        <v>196040</v>
      </c>
    </row>
    <row r="23" spans="1:5" ht="17.25" x14ac:dyDescent="0.25">
      <c r="A23" s="10">
        <v>12</v>
      </c>
      <c r="B23" s="11" t="s">
        <v>22</v>
      </c>
      <c r="C23" s="12">
        <v>1</v>
      </c>
      <c r="D23" s="13">
        <v>119600</v>
      </c>
      <c r="E23" s="14">
        <f>C23*D23</f>
        <v>119600</v>
      </c>
    </row>
    <row r="24" spans="1:5" ht="17.25" x14ac:dyDescent="0.25">
      <c r="A24" s="10">
        <v>13</v>
      </c>
      <c r="B24" s="11" t="s">
        <v>23</v>
      </c>
      <c r="C24" s="12">
        <v>1.5</v>
      </c>
      <c r="D24" s="13">
        <v>135200</v>
      </c>
      <c r="E24" s="14">
        <f t="shared" ref="E24:E27" si="3">C24*D24</f>
        <v>202800</v>
      </c>
    </row>
    <row r="25" spans="1:5" ht="17.25" x14ac:dyDescent="0.25">
      <c r="A25" s="10">
        <v>14</v>
      </c>
      <c r="B25" s="11" t="s">
        <v>24</v>
      </c>
      <c r="C25" s="12">
        <v>1</v>
      </c>
      <c r="D25" s="13">
        <v>135200</v>
      </c>
      <c r="E25" s="14">
        <f t="shared" si="3"/>
        <v>135200</v>
      </c>
    </row>
    <row r="26" spans="1:5" ht="17.25" x14ac:dyDescent="0.25">
      <c r="A26" s="10">
        <v>15</v>
      </c>
      <c r="B26" s="11" t="s">
        <v>25</v>
      </c>
      <c r="C26" s="12">
        <v>2</v>
      </c>
      <c r="D26" s="13">
        <v>124800</v>
      </c>
      <c r="E26" s="14">
        <f t="shared" si="3"/>
        <v>249600</v>
      </c>
    </row>
    <row r="27" spans="1:5" ht="17.25" x14ac:dyDescent="0.25">
      <c r="A27" s="10">
        <v>16</v>
      </c>
      <c r="B27" s="11" t="s">
        <v>26</v>
      </c>
      <c r="C27" s="12">
        <v>1</v>
      </c>
      <c r="D27" s="13">
        <v>119600</v>
      </c>
      <c r="E27" s="14">
        <f t="shared" si="3"/>
        <v>119600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3">
        <v>124800</v>
      </c>
      <c r="E28" s="14">
        <f>C28*D28</f>
        <v>124800</v>
      </c>
    </row>
    <row r="29" spans="1:5" ht="17.25" x14ac:dyDescent="0.25">
      <c r="A29" s="10">
        <v>18</v>
      </c>
      <c r="B29" s="11" t="s">
        <v>28</v>
      </c>
      <c r="C29" s="12">
        <v>1</v>
      </c>
      <c r="D29" s="13">
        <v>119600</v>
      </c>
      <c r="E29" s="14">
        <f>C29*D29</f>
        <v>119600</v>
      </c>
    </row>
    <row r="30" spans="1:5" ht="17.25" x14ac:dyDescent="0.25">
      <c r="A30" s="10">
        <v>19</v>
      </c>
      <c r="B30" s="11" t="s">
        <v>29</v>
      </c>
      <c r="C30" s="12">
        <v>2</v>
      </c>
      <c r="D30" s="13">
        <v>119600</v>
      </c>
      <c r="E30" s="14">
        <f t="shared" ref="E30:E31" si="4">C30*D30</f>
        <v>239200</v>
      </c>
    </row>
    <row r="31" spans="1:5" ht="17.25" x14ac:dyDescent="0.25">
      <c r="A31" s="10">
        <v>20</v>
      </c>
      <c r="B31" s="11" t="s">
        <v>30</v>
      </c>
      <c r="C31" s="12">
        <v>0.5</v>
      </c>
      <c r="D31" s="13">
        <v>119600</v>
      </c>
      <c r="E31" s="14">
        <f t="shared" si="4"/>
        <v>59800</v>
      </c>
    </row>
    <row r="32" spans="1:5" ht="17.25" x14ac:dyDescent="0.25">
      <c r="A32" s="10">
        <v>21</v>
      </c>
      <c r="B32" s="11" t="s">
        <v>31</v>
      </c>
      <c r="C32" s="12">
        <v>2</v>
      </c>
      <c r="D32" s="13">
        <v>119600</v>
      </c>
      <c r="E32" s="14">
        <f>C32*D32</f>
        <v>239200</v>
      </c>
    </row>
    <row r="33" spans="1:6" ht="17.25" x14ac:dyDescent="0.25">
      <c r="A33" s="10">
        <v>22</v>
      </c>
      <c r="B33" s="11" t="s">
        <v>32</v>
      </c>
      <c r="C33" s="12">
        <v>1</v>
      </c>
      <c r="D33" s="13">
        <v>119600</v>
      </c>
      <c r="E33" s="14">
        <f>C33*D33</f>
        <v>119600</v>
      </c>
    </row>
    <row r="34" spans="1:6" ht="17.25" x14ac:dyDescent="0.25">
      <c r="A34" s="10">
        <v>23</v>
      </c>
      <c r="B34" s="11" t="s">
        <v>33</v>
      </c>
      <c r="C34" s="12">
        <v>3</v>
      </c>
      <c r="D34" s="13">
        <v>119600</v>
      </c>
      <c r="E34" s="14">
        <f>C34*D34</f>
        <v>358800</v>
      </c>
    </row>
    <row r="35" spans="1:6" s="19" customFormat="1" ht="17.25" x14ac:dyDescent="0.25">
      <c r="A35" s="15"/>
      <c r="B35" s="16" t="s">
        <v>34</v>
      </c>
      <c r="C35" s="17">
        <f>SUM(C12:C34)</f>
        <v>47.730000000000004</v>
      </c>
      <c r="D35" s="18"/>
      <c r="E35" s="18">
        <f>SUM(E12:E34)</f>
        <v>6992596</v>
      </c>
      <c r="F35" s="32">
        <f>+C35-Hamematakan!F31</f>
        <v>0</v>
      </c>
    </row>
    <row r="36" spans="1:6" x14ac:dyDescent="0.25">
      <c r="F36" s="33">
        <f>+E35-Hamematakan!H31</f>
        <v>0</v>
      </c>
    </row>
    <row r="37" spans="1:6" customFormat="1" ht="38.25" customHeight="1" x14ac:dyDescent="0.25">
      <c r="A37" s="27" t="s">
        <v>35</v>
      </c>
      <c r="B37" s="27"/>
      <c r="C37" s="27"/>
      <c r="D37" s="27"/>
      <c r="E37" s="27"/>
    </row>
    <row r="38" spans="1:6" customFormat="1" ht="15" x14ac:dyDescent="0.25">
      <c r="A38" s="20"/>
      <c r="B38" s="20"/>
      <c r="C38" s="20"/>
      <c r="D38" s="4"/>
      <c r="E38" s="4"/>
    </row>
    <row r="39" spans="1:6" customFormat="1" ht="136.5" customHeight="1" x14ac:dyDescent="0.25">
      <c r="A39" s="21" t="s">
        <v>36</v>
      </c>
      <c r="B39" s="6"/>
      <c r="C39" s="23"/>
      <c r="D39" s="23"/>
      <c r="E39" s="22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35-hastiqacucak (gorcox)</vt:lpstr>
      <vt:lpstr>Hamematakan</vt:lpstr>
      <vt:lpstr>35-hastiqacucak (nor)</vt:lpstr>
      <vt:lpstr>'35-hastiqacucak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2024-08-28T10:54:28Z</cp:lastPrinted>
  <dcterms:created xsi:type="dcterms:W3CDTF">2024-03-26T13:30:53Z</dcterms:created>
  <dcterms:modified xsi:type="dcterms:W3CDTF">2024-08-28T10:55:53Z</dcterms:modified>
</cp:coreProperties>
</file>