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4FFBE09-726F-43CE-8C5D-A991FF69C355}" xr6:coauthVersionLast="47" xr6:coauthVersionMax="47" xr10:uidLastSave="{00000000-0000-0000-0000-000000000000}"/>
  <bookViews>
    <workbookView xWindow="-120" yWindow="-120" windowWidth="29040" windowHeight="15720" activeTab="2" xr2:uid="{A5729E5D-D9B0-49FA-ACE4-3C76917BE51E}"/>
  </bookViews>
  <sheets>
    <sheet name="61-8 (gorcox)" sheetId="4" r:id="rId1"/>
    <sheet name="Hamematakan" sheetId="3" r:id="rId2"/>
    <sheet name="61-8 (arajarkvox)" sheetId="2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'61-8 (arajarkvox)'!$A$1:$E$39</definedName>
    <definedName name="_xlnm.Print_Area" localSheetId="0">'61-8 (gorcox)'!$A$1:$E$39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" l="1"/>
  <c r="C22" i="2"/>
  <c r="C21" i="2"/>
  <c r="C16" i="2"/>
  <c r="C15" i="2"/>
  <c r="I14" i="3"/>
  <c r="J14" i="3"/>
  <c r="K14" i="3"/>
  <c r="F14" i="3"/>
  <c r="F12" i="3"/>
  <c r="F11" i="3"/>
  <c r="F18" i="3"/>
  <c r="F17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E16" i="3"/>
  <c r="E15" i="3"/>
  <c r="C14" i="3"/>
  <c r="E14" i="3" s="1"/>
  <c r="C13" i="3"/>
  <c r="E13" i="3" s="1"/>
  <c r="C12" i="3"/>
  <c r="E12" i="3" s="1"/>
  <c r="E11" i="3"/>
  <c r="C11" i="3"/>
  <c r="E10" i="3"/>
  <c r="E9" i="3"/>
  <c r="E8" i="3"/>
  <c r="C35" i="4"/>
  <c r="E34" i="4"/>
  <c r="E33" i="4"/>
  <c r="E32" i="4"/>
  <c r="E31" i="4"/>
  <c r="E30" i="4"/>
  <c r="E29" i="4"/>
  <c r="E28" i="4"/>
  <c r="E27" i="4"/>
  <c r="E26" i="4"/>
  <c r="E24" i="4"/>
  <c r="E23" i="4"/>
  <c r="E22" i="4"/>
  <c r="C22" i="4"/>
  <c r="C21" i="4"/>
  <c r="E21" i="4" s="1"/>
  <c r="E20" i="4"/>
  <c r="E19" i="4"/>
  <c r="C18" i="4"/>
  <c r="E18" i="4" s="1"/>
  <c r="E17" i="4"/>
  <c r="C17" i="4"/>
  <c r="C16" i="4"/>
  <c r="E16" i="4" s="1"/>
  <c r="E35" i="4" s="1"/>
  <c r="E15" i="4"/>
  <c r="C15" i="4"/>
  <c r="E14" i="4"/>
  <c r="E13" i="4"/>
  <c r="E12" i="4"/>
  <c r="M11" i="3"/>
  <c r="H21" i="3"/>
  <c r="C35" i="2"/>
  <c r="F35" i="2" s="1"/>
  <c r="I17" i="3"/>
  <c r="E16" i="2"/>
  <c r="E22" i="2"/>
  <c r="N18" i="3"/>
  <c r="H18" i="3"/>
  <c r="H12" i="3"/>
  <c r="J12" i="3"/>
  <c r="J18" i="3"/>
  <c r="J17" i="3"/>
  <c r="H30" i="3"/>
  <c r="H29" i="3"/>
  <c r="H28" i="3"/>
  <c r="H27" i="3"/>
  <c r="H26" i="3"/>
  <c r="H25" i="3"/>
  <c r="H24" i="3"/>
  <c r="H23" i="3"/>
  <c r="H22" i="3"/>
  <c r="H20" i="3"/>
  <c r="H19" i="3"/>
  <c r="H16" i="3"/>
  <c r="H15" i="3"/>
  <c r="H14" i="3"/>
  <c r="F13" i="3"/>
  <c r="H13" i="3" s="1"/>
  <c r="H11" i="3"/>
  <c r="H10" i="3"/>
  <c r="H9" i="3"/>
  <c r="H8" i="3"/>
  <c r="J11" i="3"/>
  <c r="E34" i="2"/>
  <c r="E33" i="2"/>
  <c r="E32" i="2"/>
  <c r="E31" i="2"/>
  <c r="E30" i="2"/>
  <c r="E29" i="2"/>
  <c r="E28" i="2"/>
  <c r="E27" i="2"/>
  <c r="E26" i="2"/>
  <c r="E24" i="2"/>
  <c r="E23" i="2"/>
  <c r="E21" i="2"/>
  <c r="E20" i="2"/>
  <c r="E19" i="2"/>
  <c r="E18" i="2"/>
  <c r="C17" i="2"/>
  <c r="E17" i="2" s="1"/>
  <c r="E14" i="2"/>
  <c r="E13" i="2"/>
  <c r="E12" i="2"/>
  <c r="K12" i="3" l="1"/>
  <c r="K18" i="3"/>
  <c r="H17" i="3"/>
  <c r="K17" i="3" s="1"/>
  <c r="I18" i="3"/>
  <c r="I12" i="3"/>
  <c r="I11" i="3"/>
  <c r="E31" i="3"/>
  <c r="C31" i="3"/>
  <c r="F31" i="3"/>
  <c r="K11" i="3"/>
  <c r="E15" i="2"/>
  <c r="E35" i="2" s="1"/>
  <c r="F36" i="2" s="1"/>
  <c r="L31" i="3" l="1"/>
  <c r="F35" i="4"/>
  <c r="I31" i="3"/>
  <c r="K31" i="3"/>
  <c r="H31" i="3"/>
  <c r="F36" i="4" l="1"/>
  <c r="L32" i="3"/>
</calcChain>
</file>

<file path=xl/sharedStrings.xml><?xml version="1.0" encoding="utf-8"?>
<sst xmlns="http://schemas.openxmlformats.org/spreadsheetml/2006/main" count="123" uniqueCount="45">
  <si>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</si>
  <si>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</si>
  <si>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</si>
  <si>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</si>
  <si>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</si>
  <si>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</si>
  <si>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</si>
  <si>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</si>
  <si>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</si>
  <si>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</si>
  <si>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</si>
  <si>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</si>
  <si>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</si>
  <si>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</si>
  <si>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</si>
  <si>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</si>
  <si>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</si>
  <si>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</si>
  <si>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</si>
  <si>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</si>
  <si>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</si>
  <si>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</si>
  <si>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</si>
  <si>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</si>
  <si>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</si>
  <si>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</si>
  <si>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</si>
  <si>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</si>
  <si>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</si>
  <si>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</si>
  <si>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</si>
  <si>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</si>
  <si>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</si>
  <si>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</si>
  <si>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</si>
  <si>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</si>
  <si>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</si>
  <si>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</si>
  <si>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</si>
  <si>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</si>
  <si>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խումբ)</t>
  </si>
  <si>
    <t>Դաստիարակի օգնական (կրտսեր առաջին խումբ)</t>
  </si>
  <si>
    <t>Շեֆ խոհարար</t>
  </si>
  <si>
    <t>ՀԱՍՏԻՔԱՑՈՒՑԱԿԻ ԵՎ ՊԱՇՏՈՆԱՅԻՆ ԴՐՈՒՅՔԱՉԱՓԵՐԻ</t>
  </si>
  <si>
    <t xml:space="preserve">Հավելված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</si>
</sst>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9C421FB8-97C7-4816-A605-9F087D554574}"/>
    <cellStyle name="Normal_37-hastiqacucak" xfId="2" xr:uid="{E1FFE960-8A2D-4AAB-BECF-FA3FFACFC1B4}"/>
    <cellStyle name="Normal_Sheet1" xfId="1" xr:uid="{B7B614F4-ED27-4353-9A9F-05A26AAE9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QAMAAgAFAATQAAAAAAAAAAAAAAAAAAAAAAAAAAAAAAAAAAAAAAAAAAAAAAAAAAAAAAAAAAAAAAAAAAAAAAAAAAAAAAAAAAAAAAAAAAAAAAAAAAAAAAAAAAAAAAAAAAAAAAAADoBwkAAwASAA8AK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QwNDhaMCMGCSqGSIb3DQEJBDEWBBS3fqb5GxpJfMCuv/nGCpLARskhYTArBgsqhkiG9w0BCRACDDEcMBowGDAWBBRE5xMFRVajmd/v2Zzf5CvSbEm8HjANBgkqhkiG9w0BAQEFAASCAQC1+jwYJWp0VsithuAyxZHKNfPpFvAPCUABQvkkspp6QDuCFkO56Uxm2E/jX/Lkz89LXAcFWTZlx2yMlgLBsGl8YI7ucCpNwtG4PPhNDLfrbnaa4hp3zqXur2izfpDag82R5LbtB2TGP9yZ8dW+qbsCGxj4Jqffj54/f9UV58Sr1WBEJS//4l/fmZMK5bc173v4j6IiJkn5YU+uFwGj7KmOE/Q245caAo41Xgb2gvpnhzXAZ+zyIhuBFBLfP5Z4lmL/HYEIaB33yvI/ZwbKOrmtjPZ/w1rY3feCa+QOqG0FYRKYSmfX4dAkBY2pcVh4DSdzgBqPOzZQ0mvIgR3Wbce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QAMAAgAFAATQAAAAAAAAAAAAAAAAAAAAAAAAAAAAAAAAAAAAAAAAAAAAAAAAAAAAAAAAAAAAAAAAAAAAAAAAAAAAAAAAAAAAAAAAAAAAAAAAAAAAAAAAAAAAAAAAAAAAAAAADoBwkAAwASAA8AK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QwNTNaMCMGCSqGSIb3DQEJBDEWBBTgzjHu2zE8hvLJyFaQ93VzGOWfvTArBgsqhkiG9w0BCRACDDEcMBowGDAWBBRE5xMFRVajmd/v2Zzf5CvSbEm8HjANBgkqhkiG9w0BAQEFAASCAQBPgQmlMJntiew6EIAD/E715oyUNq1iLegmus573F8IvynyyEAKYimNZfvxKLq6Br1BDTHXE4tn0VsJcmhxfSg4nKN82vTm2cE/gxi5S62E+zmXooU0jqih6fCkmPVnqNqDbpQRwVJceYxJ1D0dFKuXyoVXlu21h9NAAUjiyXjEQpr6rB7D+ZdjUFjS6c9L/mjOuZUqAI7CxszxPJhflsTK+edpe/1D2/u2dDh8eZcGd1SBTugXlRI+LHwWAGvhnJEaw+1I9CD7sPVz7dbizph4wXLthTPWW3i97tUbX7c9Bj8K/WIKU7tZujTqEIDuGEqx0MynIttbDw2IHvu8v0O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1377950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680FFAA-5446-0BF6-0DFF-C5998E8FBE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1377950</xdr:colOff>
          <xdr:row>38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C78B502-4FCA-9C46-CCC3-E4857E58C8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A5F86-8EB5-4171-BC34-B155349FE19A}">
  <sheetPr codeName="Sheet1">
    <tabColor theme="4" tint="0.59999389629810485"/>
    <pageSetUpPr fitToPage="1"/>
  </sheetPr>
  <dimension ref="A1:G39"/>
  <sheetViews>
    <sheetView view="pageBreakPreview" topLeftCell="A22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44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2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10*1.17</f>
        <v>11.7</v>
      </c>
      <c r="D15" s="13">
        <v>161200</v>
      </c>
      <c r="E15" s="14">
        <f t="shared" si="0"/>
        <v>1886040</v>
      </c>
    </row>
    <row r="16" spans="1:5" ht="34.5" x14ac:dyDescent="0.25">
      <c r="A16" s="10">
        <v>5</v>
      </c>
      <c r="B16" s="11" t="s">
        <v>40</v>
      </c>
      <c r="C16" s="15">
        <f>2*1.4</f>
        <v>2.8</v>
      </c>
      <c r="D16" s="13">
        <v>161200</v>
      </c>
      <c r="E16" s="14">
        <f t="shared" si="0"/>
        <v>451360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6*0.25</f>
        <v>1.5</v>
      </c>
      <c r="D18" s="13">
        <v>161200</v>
      </c>
      <c r="E18" s="14">
        <f t="shared" si="0"/>
        <v>241800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8+2</f>
        <v>10</v>
      </c>
      <c r="D21" s="13">
        <v>150800</v>
      </c>
      <c r="E21" s="14">
        <f t="shared" si="0"/>
        <v>1508000</v>
      </c>
    </row>
    <row r="22" spans="1:5" ht="34.5" x14ac:dyDescent="0.25">
      <c r="A22" s="10">
        <v>11</v>
      </c>
      <c r="B22" s="11" t="s">
        <v>41</v>
      </c>
      <c r="C22" s="15">
        <f>2*1.3</f>
        <v>2.6</v>
      </c>
      <c r="D22" s="13">
        <v>150800</v>
      </c>
      <c r="E22" s="14">
        <f t="shared" si="0"/>
        <v>392080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42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27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28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30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31</v>
      </c>
      <c r="C34" s="15">
        <v>3</v>
      </c>
      <c r="D34" s="13">
        <v>119600</v>
      </c>
      <c r="E34" s="14">
        <f t="shared" si="0"/>
        <v>358800</v>
      </c>
      <c r="G34" s="28"/>
    </row>
    <row r="35" spans="1:7" s="20" customFormat="1" ht="17.25" x14ac:dyDescent="0.25">
      <c r="A35" s="16"/>
      <c r="B35" s="17" t="s">
        <v>32</v>
      </c>
      <c r="C35" s="18">
        <f t="shared" ref="C35:E35" si="1">SUM(C12:C34)</f>
        <v>53.35</v>
      </c>
      <c r="D35" s="19"/>
      <c r="E35" s="19">
        <f t="shared" si="1"/>
        <v>7846280</v>
      </c>
      <c r="F35" s="26">
        <f>+C35-Hamematakan!F31</f>
        <v>-0.56000000000000227</v>
      </c>
    </row>
    <row r="36" spans="1:7" x14ac:dyDescent="0.25">
      <c r="F36" s="27">
        <f>+E35-Hamematakan!H31</f>
        <v>-84032</v>
      </c>
    </row>
    <row r="37" spans="1:7" customFormat="1" ht="38.25" customHeight="1" x14ac:dyDescent="0.25">
      <c r="A37" s="34" t="s">
        <v>33</v>
      </c>
      <c r="B37" s="34"/>
      <c r="C37" s="34"/>
      <c r="D37" s="34"/>
      <c r="E37" s="34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34</v>
      </c>
      <c r="B39" s="6"/>
      <c r="C39" s="30"/>
      <c r="D39" s="30"/>
      <c r="E39" s="23" t="s">
        <v>35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1381125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8262-065E-48BA-9AF5-1F7336F3357C}">
  <sheetPr>
    <tabColor theme="4" tint="0.59999389629810485"/>
    <pageSetUpPr fitToPage="1"/>
  </sheetPr>
  <dimension ref="A1:N34"/>
  <sheetViews>
    <sheetView view="pageBreakPreview" topLeftCell="A10" zoomScale="80" zoomScaleNormal="80" zoomScaleSheetLayoutView="80" workbookViewId="0">
      <selection activeCell="H18" sqref="H18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2" width="10.28515625" style="6" bestFit="1" customWidth="1"/>
    <col min="13" max="13" width="15.42578125" style="6" customWidth="1"/>
    <col min="14" max="15" width="9.28515625" style="6" bestFit="1" customWidth="1"/>
    <col min="16" max="16" width="12.140625" style="6" bestFit="1" customWidth="1"/>
    <col min="17" max="16384" width="9.140625" style="6"/>
  </cols>
  <sheetData>
    <row r="1" spans="1:13" customFormat="1" ht="20.25" x14ac:dyDescent="0.2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3" customFormat="1" ht="20.25" x14ac:dyDescent="0.25">
      <c r="A2" s="35" t="s">
        <v>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3" customFormat="1" ht="16.5" customHeight="1" x14ac:dyDescent="0.25">
      <c r="A3" s="35" t="s">
        <v>43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3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3" ht="18.75" customHeight="1" x14ac:dyDescent="0.25">
      <c r="A5" s="36" t="s">
        <v>7</v>
      </c>
      <c r="B5" s="36" t="s">
        <v>8</v>
      </c>
      <c r="C5" s="37" t="s">
        <v>37</v>
      </c>
      <c r="D5" s="37"/>
      <c r="E5" s="37"/>
      <c r="F5" s="37" t="s">
        <v>38</v>
      </c>
      <c r="G5" s="37"/>
      <c r="H5" s="37"/>
      <c r="I5" s="37" t="s">
        <v>39</v>
      </c>
      <c r="J5" s="37"/>
      <c r="K5" s="37"/>
    </row>
    <row r="6" spans="1:13" customFormat="1" ht="75.75" customHeight="1" x14ac:dyDescent="0.25">
      <c r="A6" s="36"/>
      <c r="B6" s="36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3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3" ht="17.25" x14ac:dyDescent="0.25">
      <c r="A8" s="10">
        <v>1</v>
      </c>
      <c r="B8" s="11" t="s">
        <v>12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5"/>
      <c r="J8" s="24"/>
      <c r="K8" s="14"/>
    </row>
    <row r="9" spans="1:13" ht="34.5" x14ac:dyDescent="0.25">
      <c r="A9" s="10">
        <v>2</v>
      </c>
      <c r="B9" s="11" t="s">
        <v>13</v>
      </c>
      <c r="C9" s="15">
        <v>1.25</v>
      </c>
      <c r="D9" s="13">
        <v>164320</v>
      </c>
      <c r="E9" s="14">
        <f t="shared" ref="E9:E30" si="0">C9*D9</f>
        <v>205400</v>
      </c>
      <c r="F9" s="15">
        <v>1.25</v>
      </c>
      <c r="G9" s="13">
        <v>164320</v>
      </c>
      <c r="H9" s="14">
        <f t="shared" ref="H9:H30" si="1">F9*G9</f>
        <v>205400</v>
      </c>
      <c r="I9" s="15"/>
      <c r="J9" s="24"/>
      <c r="K9" s="14"/>
    </row>
    <row r="10" spans="1:13" ht="17.25" x14ac:dyDescent="0.25">
      <c r="A10" s="10">
        <v>3</v>
      </c>
      <c r="B10" s="11" t="s">
        <v>14</v>
      </c>
      <c r="C10" s="15">
        <v>1</v>
      </c>
      <c r="D10" s="13">
        <v>152880</v>
      </c>
      <c r="E10" s="14">
        <f t="shared" si="0"/>
        <v>152880</v>
      </c>
      <c r="F10" s="15">
        <v>1</v>
      </c>
      <c r="G10" s="13">
        <v>152880</v>
      </c>
      <c r="H10" s="14">
        <f t="shared" si="1"/>
        <v>152880</v>
      </c>
      <c r="I10" s="15"/>
      <c r="J10" s="24"/>
      <c r="K10" s="14"/>
    </row>
    <row r="11" spans="1:13" ht="17.25" x14ac:dyDescent="0.25">
      <c r="A11" s="10">
        <v>4</v>
      </c>
      <c r="B11" s="11" t="s">
        <v>15</v>
      </c>
      <c r="C11" s="15">
        <f>10*1.17</f>
        <v>11.7</v>
      </c>
      <c r="D11" s="13">
        <v>161200</v>
      </c>
      <c r="E11" s="14">
        <f t="shared" si="0"/>
        <v>1886040</v>
      </c>
      <c r="F11" s="15">
        <f>8*1.17</f>
        <v>9.36</v>
      </c>
      <c r="G11" s="13">
        <v>161200</v>
      </c>
      <c r="H11" s="14">
        <f t="shared" si="1"/>
        <v>1508832</v>
      </c>
      <c r="I11" s="15">
        <f t="shared" ref="I11:K11" si="2">+F11-C11</f>
        <v>-2.34</v>
      </c>
      <c r="J11" s="24">
        <f t="shared" si="2"/>
        <v>0</v>
      </c>
      <c r="K11" s="14">
        <f t="shared" si="2"/>
        <v>-377208</v>
      </c>
      <c r="M11" s="29" t="str">
        <f>+B17&amp;"ն օգնում է " &amp;B11&amp;"ին:"</f>
        <v>Դաստիարակի օգնականն օգնում է Դաստիարակին:</v>
      </c>
    </row>
    <row r="12" spans="1:13" ht="17.25" x14ac:dyDescent="0.25">
      <c r="A12" s="10">
        <v>5</v>
      </c>
      <c r="B12" s="11" t="s">
        <v>40</v>
      </c>
      <c r="C12" s="15">
        <f>2*1.4</f>
        <v>2.8</v>
      </c>
      <c r="D12" s="13">
        <v>161200</v>
      </c>
      <c r="E12" s="14">
        <f t="shared" si="0"/>
        <v>451360</v>
      </c>
      <c r="F12" s="15">
        <f>4*1.4</f>
        <v>5.6</v>
      </c>
      <c r="G12" s="13">
        <v>161200</v>
      </c>
      <c r="H12" s="14">
        <f t="shared" ref="H12" si="3">F12*G12</f>
        <v>902720</v>
      </c>
      <c r="I12" s="15">
        <f t="shared" ref="I12" si="4">+F12-C12</f>
        <v>2.8</v>
      </c>
      <c r="J12" s="24">
        <f t="shared" ref="J12" si="5">+G12-D12</f>
        <v>0</v>
      </c>
      <c r="K12" s="14">
        <f t="shared" ref="K12" si="6">+H12-E12</f>
        <v>451360</v>
      </c>
    </row>
    <row r="13" spans="1:13" ht="17.25" x14ac:dyDescent="0.25">
      <c r="A13" s="10">
        <v>6</v>
      </c>
      <c r="B13" s="11" t="s">
        <v>16</v>
      </c>
      <c r="C13" s="15">
        <f>8*0.25</f>
        <v>2</v>
      </c>
      <c r="D13" s="13">
        <v>161200</v>
      </c>
      <c r="E13" s="14">
        <f t="shared" si="0"/>
        <v>322400</v>
      </c>
      <c r="F13" s="15">
        <f>8*0.25</f>
        <v>2</v>
      </c>
      <c r="G13" s="13">
        <v>161200</v>
      </c>
      <c r="H13" s="14">
        <f t="shared" si="1"/>
        <v>322400</v>
      </c>
      <c r="I13" s="15"/>
      <c r="J13" s="24"/>
      <c r="K13" s="14"/>
    </row>
    <row r="14" spans="1:13" ht="17.25" x14ac:dyDescent="0.25">
      <c r="A14" s="10">
        <v>7</v>
      </c>
      <c r="B14" s="11" t="s">
        <v>17</v>
      </c>
      <c r="C14" s="15">
        <f>6*0.25</f>
        <v>1.5</v>
      </c>
      <c r="D14" s="13">
        <v>161200</v>
      </c>
      <c r="E14" s="14">
        <f t="shared" si="0"/>
        <v>241800</v>
      </c>
      <c r="F14" s="15">
        <f>4*0.25</f>
        <v>1</v>
      </c>
      <c r="G14" s="13">
        <v>161200</v>
      </c>
      <c r="H14" s="14">
        <f t="shared" si="1"/>
        <v>161200</v>
      </c>
      <c r="I14" s="15">
        <f t="shared" ref="I14" si="7">+F14-C14</f>
        <v>-0.5</v>
      </c>
      <c r="J14" s="24">
        <f t="shared" ref="J14" si="8">+G14-D14</f>
        <v>0</v>
      </c>
      <c r="K14" s="14">
        <f t="shared" ref="K14" si="9">+H14-E14</f>
        <v>-80600</v>
      </c>
    </row>
    <row r="15" spans="1:13" ht="17.25" x14ac:dyDescent="0.25">
      <c r="A15" s="10">
        <v>8</v>
      </c>
      <c r="B15" s="11" t="s">
        <v>18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24"/>
      <c r="K15" s="14"/>
    </row>
    <row r="16" spans="1:13" ht="17.25" x14ac:dyDescent="0.25">
      <c r="A16" s="10">
        <v>9</v>
      </c>
      <c r="B16" s="11" t="s">
        <v>19</v>
      </c>
      <c r="C16" s="15">
        <v>1</v>
      </c>
      <c r="D16" s="13">
        <v>161200</v>
      </c>
      <c r="E16" s="14">
        <f t="shared" si="0"/>
        <v>161200</v>
      </c>
      <c r="F16" s="15">
        <v>1</v>
      </c>
      <c r="G16" s="13">
        <v>161200</v>
      </c>
      <c r="H16" s="14">
        <f t="shared" si="1"/>
        <v>161200</v>
      </c>
      <c r="I16" s="15"/>
      <c r="J16" s="24"/>
      <c r="K16" s="14"/>
    </row>
    <row r="17" spans="1:14" ht="17.25" x14ac:dyDescent="0.25">
      <c r="A17" s="10">
        <v>10</v>
      </c>
      <c r="B17" s="11" t="s">
        <v>20</v>
      </c>
      <c r="C17" s="15">
        <f>8+2</f>
        <v>10</v>
      </c>
      <c r="D17" s="13">
        <v>150800</v>
      </c>
      <c r="E17" s="14">
        <f t="shared" si="0"/>
        <v>1508000</v>
      </c>
      <c r="F17" s="15">
        <f>8</f>
        <v>8</v>
      </c>
      <c r="G17" s="13">
        <v>150800</v>
      </c>
      <c r="H17" s="14">
        <f t="shared" si="1"/>
        <v>1206400</v>
      </c>
      <c r="I17" s="15">
        <f t="shared" ref="I17" si="10">+F17-C17</f>
        <v>-2</v>
      </c>
      <c r="J17" s="24">
        <f t="shared" ref="J17" si="11">+G17-D17</f>
        <v>0</v>
      </c>
      <c r="K17" s="14">
        <f t="shared" ref="K17" si="12">+H17-E17</f>
        <v>-301600</v>
      </c>
    </row>
    <row r="18" spans="1:14" ht="34.5" x14ac:dyDescent="0.25">
      <c r="A18" s="10">
        <v>11</v>
      </c>
      <c r="B18" s="11" t="s">
        <v>41</v>
      </c>
      <c r="C18" s="15">
        <f>2*1.3</f>
        <v>2.6</v>
      </c>
      <c r="D18" s="13">
        <v>150800</v>
      </c>
      <c r="E18" s="14">
        <f t="shared" si="0"/>
        <v>392080</v>
      </c>
      <c r="F18" s="15">
        <f>4*1.3</f>
        <v>5.2</v>
      </c>
      <c r="G18" s="13">
        <v>150800</v>
      </c>
      <c r="H18" s="14">
        <f t="shared" ref="H18" si="13">F18*G18</f>
        <v>784160</v>
      </c>
      <c r="I18" s="15">
        <f t="shared" ref="I18" si="14">+F18-C18</f>
        <v>2.6</v>
      </c>
      <c r="J18" s="24">
        <f t="shared" ref="J18" si="15">+G18-D18</f>
        <v>0</v>
      </c>
      <c r="K18" s="14">
        <f t="shared" ref="K18" si="16">+H18-E18</f>
        <v>392080</v>
      </c>
      <c r="N18" s="6">
        <f>+G12*1.17</f>
        <v>188604</v>
      </c>
    </row>
    <row r="19" spans="1:14" ht="17.25" x14ac:dyDescent="0.25">
      <c r="A19" s="10">
        <v>12</v>
      </c>
      <c r="B19" s="11" t="s">
        <v>21</v>
      </c>
      <c r="C19" s="15">
        <v>1</v>
      </c>
      <c r="D19" s="13">
        <v>119600</v>
      </c>
      <c r="E19" s="14">
        <f t="shared" si="0"/>
        <v>119600</v>
      </c>
      <c r="F19" s="15">
        <v>1</v>
      </c>
      <c r="G19" s="13">
        <v>119600</v>
      </c>
      <c r="H19" s="14">
        <f t="shared" si="1"/>
        <v>119600</v>
      </c>
      <c r="I19" s="15"/>
      <c r="J19" s="24"/>
      <c r="K19" s="14"/>
    </row>
    <row r="20" spans="1:14" ht="17.25" x14ac:dyDescent="0.25">
      <c r="A20" s="10">
        <v>13</v>
      </c>
      <c r="B20" s="11" t="s">
        <v>22</v>
      </c>
      <c r="C20" s="15">
        <v>1.5</v>
      </c>
      <c r="D20" s="13">
        <v>135200</v>
      </c>
      <c r="E20" s="14">
        <f t="shared" si="0"/>
        <v>202800</v>
      </c>
      <c r="F20" s="15">
        <v>1.5</v>
      </c>
      <c r="G20" s="13">
        <v>135200</v>
      </c>
      <c r="H20" s="14">
        <f t="shared" si="1"/>
        <v>202800</v>
      </c>
      <c r="I20" s="15"/>
      <c r="J20" s="24"/>
      <c r="K20" s="14"/>
    </row>
    <row r="21" spans="1:14" ht="17.25" x14ac:dyDescent="0.25">
      <c r="A21" s="10">
        <v>14</v>
      </c>
      <c r="B21" s="11" t="s">
        <v>42</v>
      </c>
      <c r="C21" s="15">
        <v>1</v>
      </c>
      <c r="D21" s="24">
        <v>135200</v>
      </c>
      <c r="E21" s="14">
        <f t="shared" si="0"/>
        <v>135200</v>
      </c>
      <c r="F21" s="15">
        <v>1</v>
      </c>
      <c r="G21" s="24">
        <v>135200</v>
      </c>
      <c r="H21" s="14">
        <f t="shared" si="1"/>
        <v>135200</v>
      </c>
      <c r="I21" s="15"/>
      <c r="J21" s="24"/>
      <c r="K21" s="14"/>
    </row>
    <row r="22" spans="1:14" ht="17.25" x14ac:dyDescent="0.25">
      <c r="A22" s="10">
        <v>15</v>
      </c>
      <c r="B22" s="11" t="s">
        <v>23</v>
      </c>
      <c r="C22" s="15">
        <v>2</v>
      </c>
      <c r="D22" s="13">
        <v>124800</v>
      </c>
      <c r="E22" s="14">
        <f t="shared" si="0"/>
        <v>249600</v>
      </c>
      <c r="F22" s="15">
        <v>2</v>
      </c>
      <c r="G22" s="13">
        <v>124800</v>
      </c>
      <c r="H22" s="14">
        <f t="shared" si="1"/>
        <v>249600</v>
      </c>
      <c r="I22" s="15"/>
      <c r="J22" s="24"/>
      <c r="K22" s="14"/>
    </row>
    <row r="23" spans="1:14" ht="17.25" x14ac:dyDescent="0.25">
      <c r="A23" s="10">
        <v>16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  <c r="F23" s="15">
        <v>1</v>
      </c>
      <c r="G23" s="13">
        <v>119600</v>
      </c>
      <c r="H23" s="14">
        <f t="shared" si="1"/>
        <v>119600</v>
      </c>
      <c r="I23" s="15"/>
      <c r="J23" s="24"/>
      <c r="K23" s="14"/>
    </row>
    <row r="24" spans="1:14" ht="17.25" x14ac:dyDescent="0.25">
      <c r="A24" s="10">
        <v>17</v>
      </c>
      <c r="B24" s="11" t="s">
        <v>25</v>
      </c>
      <c r="C24" s="15">
        <v>1</v>
      </c>
      <c r="D24" s="13">
        <v>124800</v>
      </c>
      <c r="E24" s="14">
        <f t="shared" si="0"/>
        <v>124800</v>
      </c>
      <c r="F24" s="15">
        <v>1</v>
      </c>
      <c r="G24" s="13">
        <v>124800</v>
      </c>
      <c r="H24" s="14">
        <f t="shared" si="1"/>
        <v>124800</v>
      </c>
      <c r="I24" s="15"/>
      <c r="J24" s="24"/>
      <c r="K24" s="14"/>
    </row>
    <row r="25" spans="1:14" ht="17.25" x14ac:dyDescent="0.25">
      <c r="A25" s="10">
        <v>18</v>
      </c>
      <c r="B25" s="11" t="s">
        <v>26</v>
      </c>
      <c r="C25" s="15">
        <v>2</v>
      </c>
      <c r="D25" s="13">
        <v>119600</v>
      </c>
      <c r="E25" s="14">
        <f t="shared" si="0"/>
        <v>239200</v>
      </c>
      <c r="F25" s="15">
        <v>2</v>
      </c>
      <c r="G25" s="13">
        <v>119600</v>
      </c>
      <c r="H25" s="14">
        <f t="shared" si="1"/>
        <v>239200</v>
      </c>
      <c r="I25" s="15"/>
      <c r="J25" s="24"/>
      <c r="K25" s="14"/>
    </row>
    <row r="26" spans="1:14" ht="17.25" x14ac:dyDescent="0.25">
      <c r="A26" s="10">
        <v>19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24"/>
      <c r="K26" s="14"/>
    </row>
    <row r="27" spans="1:14" ht="17.25" x14ac:dyDescent="0.25">
      <c r="A27" s="10">
        <v>20</v>
      </c>
      <c r="B27" s="11" t="s">
        <v>28</v>
      </c>
      <c r="C27" s="15">
        <v>2.5</v>
      </c>
      <c r="D27" s="13">
        <v>119600</v>
      </c>
      <c r="E27" s="14">
        <f t="shared" si="0"/>
        <v>299000</v>
      </c>
      <c r="F27" s="15">
        <v>2.5</v>
      </c>
      <c r="G27" s="13">
        <v>119600</v>
      </c>
      <c r="H27" s="14">
        <f t="shared" si="1"/>
        <v>299000</v>
      </c>
      <c r="I27" s="15"/>
      <c r="J27" s="24"/>
      <c r="K27" s="14"/>
    </row>
    <row r="28" spans="1:14" ht="17.25" x14ac:dyDescent="0.25">
      <c r="A28" s="10">
        <v>21</v>
      </c>
      <c r="B28" s="11" t="s">
        <v>29</v>
      </c>
      <c r="C28" s="15">
        <v>1</v>
      </c>
      <c r="D28" s="13">
        <v>119600</v>
      </c>
      <c r="E28" s="14">
        <f t="shared" si="0"/>
        <v>119600</v>
      </c>
      <c r="F28" s="15">
        <v>1</v>
      </c>
      <c r="G28" s="13">
        <v>119600</v>
      </c>
      <c r="H28" s="14">
        <f t="shared" si="1"/>
        <v>119600</v>
      </c>
      <c r="I28" s="15"/>
      <c r="J28" s="24"/>
      <c r="K28" s="14"/>
    </row>
    <row r="29" spans="1:14" ht="17.25" x14ac:dyDescent="0.25">
      <c r="A29" s="10">
        <v>22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  <c r="F29" s="15">
        <v>1</v>
      </c>
      <c r="G29" s="13">
        <v>119600</v>
      </c>
      <c r="H29" s="14">
        <f t="shared" si="1"/>
        <v>119600</v>
      </c>
      <c r="I29" s="15"/>
      <c r="J29" s="24"/>
      <c r="K29" s="14"/>
    </row>
    <row r="30" spans="1:14" ht="17.25" x14ac:dyDescent="0.25">
      <c r="A30" s="10">
        <v>23</v>
      </c>
      <c r="B30" s="11" t="s">
        <v>31</v>
      </c>
      <c r="C30" s="15">
        <v>3</v>
      </c>
      <c r="D30" s="13">
        <v>119600</v>
      </c>
      <c r="E30" s="14">
        <f t="shared" si="0"/>
        <v>358800</v>
      </c>
      <c r="F30" s="15">
        <v>3</v>
      </c>
      <c r="G30" s="13">
        <v>119600</v>
      </c>
      <c r="H30" s="14">
        <f t="shared" si="1"/>
        <v>358800</v>
      </c>
      <c r="I30" s="15"/>
      <c r="J30" s="24"/>
      <c r="K30" s="14"/>
    </row>
    <row r="31" spans="1:14" s="20" customFormat="1" ht="17.25" x14ac:dyDescent="0.25">
      <c r="A31" s="16"/>
      <c r="B31" s="17" t="s">
        <v>32</v>
      </c>
      <c r="C31" s="18">
        <f>SUM(C8:C30)</f>
        <v>53.35</v>
      </c>
      <c r="D31" s="19"/>
      <c r="E31" s="19">
        <f>SUM(E8:E30)</f>
        <v>7846280</v>
      </c>
      <c r="F31" s="18">
        <f>SUM(F8:F30)</f>
        <v>53.910000000000004</v>
      </c>
      <c r="G31" s="19"/>
      <c r="H31" s="19">
        <f>SUM(H8:H30)</f>
        <v>7930312</v>
      </c>
      <c r="I31" s="18">
        <f>SUM(I8:I30)</f>
        <v>0.56000000000000005</v>
      </c>
      <c r="J31" s="19"/>
      <c r="K31" s="19">
        <f>SUM(K8:K30)</f>
        <v>84032</v>
      </c>
      <c r="L31" s="26">
        <f>+F31-C31</f>
        <v>0.56000000000000227</v>
      </c>
    </row>
    <row r="32" spans="1:14" x14ac:dyDescent="0.25">
      <c r="L32" s="27">
        <f>+H31-E31</f>
        <v>84032</v>
      </c>
    </row>
    <row r="33" spans="1:11" customFormat="1" ht="38.25" customHeight="1" x14ac:dyDescent="0.25">
      <c r="A33" s="25" t="s">
        <v>33</v>
      </c>
      <c r="B33" s="25"/>
      <c r="C33" s="25"/>
      <c r="D33" s="25"/>
      <c r="E33" s="25"/>
    </row>
    <row r="34" spans="1:11" customFormat="1" ht="15" x14ac:dyDescent="0.25">
      <c r="A34" s="21"/>
      <c r="B34" s="21"/>
      <c r="C34" s="21"/>
      <c r="D34" s="4"/>
      <c r="E34" s="4"/>
      <c r="F34" s="21"/>
      <c r="G34" s="4"/>
      <c r="H34" s="4"/>
      <c r="I34" s="21"/>
      <c r="J34" s="4"/>
      <c r="K34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75DC-BF22-4FAC-AF2B-0EEC9A101907}">
  <sheetPr codeName="Sheet2">
    <tabColor theme="4" tint="0.59999389629810485"/>
    <pageSetUpPr fitToPage="1"/>
  </sheetPr>
  <dimension ref="A1:G39"/>
  <sheetViews>
    <sheetView tabSelected="1" view="pageBreakPreview" topLeftCell="A19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44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2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8*1.17</f>
        <v>9.36</v>
      </c>
      <c r="D15" s="13">
        <v>161200</v>
      </c>
      <c r="E15" s="14">
        <f t="shared" si="0"/>
        <v>1508832</v>
      </c>
    </row>
    <row r="16" spans="1:5" ht="34.5" x14ac:dyDescent="0.25">
      <c r="A16" s="10">
        <v>5</v>
      </c>
      <c r="B16" s="11" t="s">
        <v>40</v>
      </c>
      <c r="C16" s="15">
        <f>4*1.4</f>
        <v>5.6</v>
      </c>
      <c r="D16" s="13">
        <v>161200</v>
      </c>
      <c r="E16" s="14">
        <f t="shared" ref="E16" si="1">C16*D16</f>
        <v>902720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8</f>
        <v>8</v>
      </c>
      <c r="D21" s="13">
        <v>150800</v>
      </c>
      <c r="E21" s="14">
        <f t="shared" si="0"/>
        <v>1206400</v>
      </c>
    </row>
    <row r="22" spans="1:5" ht="34.5" x14ac:dyDescent="0.25">
      <c r="A22" s="10">
        <v>11</v>
      </c>
      <c r="B22" s="11" t="s">
        <v>41</v>
      </c>
      <c r="C22" s="15">
        <f>4*1.3</f>
        <v>5.2</v>
      </c>
      <c r="D22" s="13">
        <v>150800</v>
      </c>
      <c r="E22" s="14">
        <f t="shared" ref="E22" si="2">C22*D22</f>
        <v>784160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42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27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28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30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31</v>
      </c>
      <c r="C34" s="15">
        <v>3</v>
      </c>
      <c r="D34" s="13">
        <v>119600</v>
      </c>
      <c r="E34" s="14">
        <f t="shared" si="0"/>
        <v>358800</v>
      </c>
      <c r="G34" s="28"/>
    </row>
    <row r="35" spans="1:7" s="20" customFormat="1" ht="17.25" x14ac:dyDescent="0.25">
      <c r="A35" s="16"/>
      <c r="B35" s="17" t="s">
        <v>32</v>
      </c>
      <c r="C35" s="18">
        <f t="shared" ref="C35:E35" si="3">SUM(C12:C34)</f>
        <v>53.910000000000004</v>
      </c>
      <c r="D35" s="19"/>
      <c r="E35" s="19">
        <f t="shared" si="3"/>
        <v>7930312</v>
      </c>
      <c r="F35" s="26">
        <f>+C35-Hamematakan!F31</f>
        <v>0</v>
      </c>
    </row>
    <row r="36" spans="1:7" x14ac:dyDescent="0.25">
      <c r="F36" s="27">
        <f>+E35-Hamematakan!H31</f>
        <v>0</v>
      </c>
    </row>
    <row r="37" spans="1:7" customFormat="1" ht="38.25" customHeight="1" x14ac:dyDescent="0.25">
      <c r="A37" s="34" t="s">
        <v>33</v>
      </c>
      <c r="B37" s="34"/>
      <c r="C37" s="34"/>
      <c r="D37" s="34"/>
      <c r="E37" s="34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34</v>
      </c>
      <c r="B39" s="6"/>
      <c r="C39" s="30"/>
      <c r="D39" s="30"/>
      <c r="E39" s="23" t="s">
        <v>35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1381125</xdr:colOff>
                <xdr:row>38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61-8 (gorcox)</vt:lpstr>
      <vt:lpstr>Hamematakan</vt:lpstr>
      <vt:lpstr>61-8 (arajarkvox)</vt:lpstr>
      <vt:lpstr>'61-8 (arajarkvox)'!Print_Area</vt:lpstr>
      <vt:lpstr>'61-8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https://mul2.yerevan.am/tasks/1768272/oneclick/61_hamematakan.xlsx?token=f5dc24bfc645c35e16a71583145bc1e4</cp:keywords>
  <cp:lastModifiedBy>Lusine Petrosyan</cp:lastModifiedBy>
  <cp:lastPrinted>2024-08-02T07:37:24Z</cp:lastPrinted>
  <dcterms:created xsi:type="dcterms:W3CDTF">2024-03-27T11:22:13Z</dcterms:created>
  <dcterms:modified xsi:type="dcterms:W3CDTF">2024-09-18T11:40:25Z</dcterms:modified>
</cp:coreProperties>
</file>