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F23CBF4-4059-4A62-B509-9C219829630B}" xr6:coauthVersionLast="47" xr6:coauthVersionMax="47" xr10:uidLastSave="{00000000-0000-0000-0000-000000000000}"/>
  <bookViews>
    <workbookView xWindow="-120" yWindow="-120" windowWidth="29040" windowHeight="15720" xr2:uid="{B21E9966-85AC-4D42-96A6-9CD7169BD786}"/>
  </bookViews>
  <sheets>
    <sheet name="81-6 (Gorcox)" sheetId="1" r:id="rId1"/>
    <sheet name="Hamematakan" sheetId="2" r:id="rId2"/>
    <sheet name="81-6 (Nor)" sheetId="3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'81-6 (Nor)'!$A$1:$E$38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3" l="1"/>
  <c r="E17" i="3" s="1"/>
  <c r="F13" i="2"/>
  <c r="I13" i="2" s="1"/>
  <c r="J13" i="2"/>
  <c r="H8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K13" i="2" s="1"/>
  <c r="F12" i="2"/>
  <c r="H12" i="2" s="1"/>
  <c r="F11" i="2"/>
  <c r="H10" i="2"/>
  <c r="H9" i="2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C16" i="3"/>
  <c r="E16" i="3" s="1"/>
  <c r="C15" i="3"/>
  <c r="E15" i="3" s="1"/>
  <c r="E14" i="3"/>
  <c r="E13" i="3"/>
  <c r="E12" i="3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C12" i="2"/>
  <c r="E12" i="2" s="1"/>
  <c r="C11" i="2"/>
  <c r="E10" i="2"/>
  <c r="E9" i="2"/>
  <c r="E8" i="2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C16" i="1"/>
  <c r="C34" i="1" s="1"/>
  <c r="E15" i="1"/>
  <c r="C15" i="1"/>
  <c r="E14" i="1"/>
  <c r="E13" i="1"/>
  <c r="E12" i="1"/>
  <c r="E34" i="3" l="1"/>
  <c r="F30" i="2"/>
  <c r="F35" i="3" s="1"/>
  <c r="I30" i="2"/>
  <c r="C30" i="2"/>
  <c r="K30" i="2"/>
  <c r="H11" i="2"/>
  <c r="H30" i="2" s="1"/>
  <c r="F34" i="3" s="1"/>
  <c r="C34" i="3"/>
  <c r="E11" i="2"/>
  <c r="E30" i="2" s="1"/>
  <c r="E16" i="1"/>
  <c r="E34" i="1" s="1"/>
</calcChain>
</file>

<file path=xl/sharedStrings.xml><?xml version="1.0" encoding="utf-8"?>
<sst xmlns="http://schemas.openxmlformats.org/spreadsheetml/2006/main" count="120" uniqueCount="44">
  <si>
    <t>Հավելված 76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</si>
  <si>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</si>
  <si>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</si>
  <si>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</si>
  <si>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</si>
  <si>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</si>
  <si>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</si>
  <si>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</si>
  <si>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</si>
  <si>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</si>
  <si>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</si>
  <si>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</si>
  <si>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</si>
  <si>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</si>
  <si>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</si>
  <si>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</si>
  <si>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</si>
  <si>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</si>
  <si>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</si>
  <si>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</si>
  <si>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</si>
  <si>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Սոցիալական մանկավարժ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</si>
  <si>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</si>
  <si>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</si>
  <si>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</si>
  <si>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</si>
  <si>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</si>
  <si>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</si>
  <si>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</si>
  <si>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</si>
  <si>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</si>
  <si>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</si>
  <si>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</si>
  <si>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</si>
  <si>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</si>
  <si>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</si>
  <si>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</si>
  <si>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</si>
  <si>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</si>
  <si>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3</t>
  </si>
  <si>
    <t>ՏԵՂԵԿԱՆՔ</t>
  </si>
  <si>
    <t>Գործող</t>
  </si>
  <si>
    <t>Առաջարկվող</t>
  </si>
  <si>
    <t>Տարբերություն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</si>
</sst>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1" fillId="0" borderId="0" xfId="0" applyFont="1"/>
    <xf numFmtId="0" fontId="6" fillId="0" borderId="0" xfId="0" applyFont="1" applyAlignment="1">
      <alignment vertical="center"/>
    </xf>
    <xf numFmtId="3" fontId="7" fillId="3" borderId="0" xfId="0" applyNumberFormat="1" applyFont="1" applyFill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4">
    <cellStyle name="Normal" xfId="0" builtinId="0"/>
    <cellStyle name="Normal 6" xfId="3" xr:uid="{AD644E8D-2237-4530-8403-7A0AFFB0EA7C}"/>
    <cellStyle name="Normal_37-hastiqacucak" xfId="2" xr:uid="{69CB48A5-F480-49F2-8199-7B02E0DADC3A}"/>
    <cellStyle name="Normal_Sheet1" xfId="1" xr:uid="{4E24CFA0-6B2B-4B0A-A1EC-9A458A5BE8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xADgAIAAyADAAMgA0ACAAMwA6ADQAMQAgAFAATQAAAAAAAAAAAAAAAAAAAAAAAAAAAAAAAAAAAAAAAAAAAAAAAAAAAAAAAAAAAAAAAAAAAAAAAAAAAAAAAAAAAAAAAAAAAAAAAAAAAAAAAAAAAAAAAAAAAAAAAADoBwkAAwASAA8AK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TgxMTQxMjRaMCMGCSqGSIb3DQEJBDEWBBTNLFj/BDO6PTDwO2cfxCcBm5RG0zArBgsqhkiG9w0BCRACDDEcMBowGDAWBBRE5xMFRVajmd/v2Zzf5CvSbEm8HjANBgkqhkiG9w0BAQEFAASCAQBLz/CTg4hNQj43rmKiiTrRsnEGSaUoOBC0VKiBKcf2DniZMOZGioMWG43lAEHvWekVyCswlyuI+IZFXHQT47g6qqvmVTMPWWhPyCVcIkNLHlM8P60xzoXhq2g6+M6fbAeOmPgFY9S79gjcLUxkQZy/Pnyzix/PWlmgjJjLD5NH56ovQR1Q/oeg4d5TzC3yqT7yXXtO7aNdIwrtE7MIcQxecdGyZysXufNH8MTYIUz/66kioeMfMIKKstUXLk9D7PUK7mSKKlWGVOml0cxpB9/PtoB3iFZArvpCmlqVHMdt28hJgSm4+FOswXjsCBmwgGtPKQqv3GGA0ovNW5CWLc9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m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xADgAIAAyADAAMgA0ACAAMwA6ADQAMQAgAFAATQAAAAAAAAAAAAAAAAAAAAAAAAAAAAAAAAAAAAAAAAAAAAAAAAAAAAAAAAAAAAAAAAAAAAAAAAAAAAAAAAAAAAAAAAAAAAAAAAAAAAAAAAAAAAAAAAAAAAAAAADoBwkAAwASAA8AK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TgxMTQxMTlaMCMGCSqGSIb3DQEJBDEWBBRQZAE226v4TJnSEmJLRoK9E8l9pzArBgsqhkiG9w0BCRACDDEcMBowGDAWBBRE5xMFRVajmd/v2Zzf5CvSbEm8HjANBgkqhkiG9w0BAQEFAASCAQAp6fFRQjCAeNLuZkvn4REPFThnMgrycGbOpjAtk3naKytgUznJcbaRNdiSHpP/osjAuc8JxnioDfHiN36dqpjuQRowWicXf3PlJS+ZW5MTvcBk8lG1d84xSRaXROOgYI5smu4NPyS5+KdsipHIhFw5jJye5EaMN8iFgO0Lmt4RlPvxsk670bhcIVLtmeDf9YrWloe8QoJfOB7htSoUhfqlRhVMplyNs7/53Jtu6WErpft/Gsc3yBOB002Ero/YtkRjw/3sQzZB8MBPp/xggLyUIiNgLnjCbhNVN2JYaGYQaDbQiSGdO2owfsrUCRfbm9nglFoZ8hwmOGhRDuhznjT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1463675</xdr:colOff>
          <xdr:row>37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5C94376-2B48-4D02-2303-A4F75462B7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1463675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9CEDC83-E3F4-78C8-CCBA-A8A1587F7F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D8665-8D25-4B39-A289-DC6919A89398}">
  <sheetPr codeName="Sheet2">
    <tabColor theme="4" tint="0.59999389629810485"/>
  </sheetPr>
  <dimension ref="A1:E38"/>
  <sheetViews>
    <sheetView tabSelected="1" view="pageBreakPreview" topLeftCell="A19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140625" style="6" customWidth="1"/>
    <col min="2" max="2" width="41" style="6" customWidth="1"/>
    <col min="3" max="3" width="16.140625" style="6" customWidth="1"/>
    <col min="4" max="4" width="28.28515625" style="6" customWidth="1"/>
    <col min="5" max="5" width="25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0" t="s">
        <v>0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1" t="s">
        <v>5</v>
      </c>
      <c r="B7" s="31"/>
      <c r="C7" s="31"/>
      <c r="D7" s="31"/>
      <c r="E7" s="31"/>
    </row>
    <row r="8" spans="1:5" customFormat="1" ht="16.5" customHeight="1" x14ac:dyDescent="0.25">
      <c r="A8" s="31" t="s">
        <v>6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3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6*1.17</f>
        <v>7.02</v>
      </c>
      <c r="D15" s="13">
        <v>161200</v>
      </c>
      <c r="E15" s="14">
        <f t="shared" si="0"/>
        <v>1131624</v>
      </c>
    </row>
    <row r="16" spans="1:5" ht="17.25" x14ac:dyDescent="0.25">
      <c r="A16" s="10">
        <v>5</v>
      </c>
      <c r="B16" s="11" t="s">
        <v>17</v>
      </c>
      <c r="C16" s="16">
        <f>6*0.25</f>
        <v>1.5</v>
      </c>
      <c r="D16" s="13">
        <v>161200</v>
      </c>
      <c r="E16" s="14">
        <f t="shared" si="0"/>
        <v>241800</v>
      </c>
    </row>
    <row r="17" spans="1:5" ht="17.25" x14ac:dyDescent="0.25">
      <c r="A17" s="15">
        <v>6</v>
      </c>
      <c r="B17" s="11" t="s">
        <v>18</v>
      </c>
      <c r="C17" s="16">
        <v>0.75</v>
      </c>
      <c r="D17" s="13">
        <v>161200</v>
      </c>
      <c r="E17" s="14">
        <f t="shared" si="0"/>
        <v>120900</v>
      </c>
    </row>
    <row r="18" spans="1:5" ht="17.25" x14ac:dyDescent="0.25">
      <c r="A18" s="10">
        <v>7</v>
      </c>
      <c r="B18" s="11" t="s">
        <v>19</v>
      </c>
      <c r="C18" s="16"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0.25</v>
      </c>
      <c r="D19" s="13">
        <v>161200</v>
      </c>
      <c r="E19" s="14">
        <f t="shared" si="0"/>
        <v>40300</v>
      </c>
    </row>
    <row r="20" spans="1:5" ht="17.25" x14ac:dyDescent="0.25">
      <c r="A20" s="10">
        <v>9</v>
      </c>
      <c r="B20" s="11" t="s">
        <v>21</v>
      </c>
      <c r="C20" s="16">
        <v>0.75</v>
      </c>
      <c r="D20" s="13">
        <v>161200</v>
      </c>
      <c r="E20" s="14">
        <f t="shared" si="0"/>
        <v>120900</v>
      </c>
    </row>
    <row r="21" spans="1:5" ht="17.25" x14ac:dyDescent="0.25">
      <c r="A21" s="15">
        <v>10</v>
      </c>
      <c r="B21" s="11" t="s">
        <v>22</v>
      </c>
      <c r="C21" s="16">
        <v>6</v>
      </c>
      <c r="D21" s="13">
        <v>150800</v>
      </c>
      <c r="E21" s="14">
        <f t="shared" si="0"/>
        <v>904800</v>
      </c>
    </row>
    <row r="22" spans="1:5" ht="17.25" x14ac:dyDescent="0.25">
      <c r="A22" s="10">
        <v>11</v>
      </c>
      <c r="B22" s="11" t="s">
        <v>23</v>
      </c>
      <c r="C22" s="16">
        <v>1</v>
      </c>
      <c r="D22" s="13">
        <v>119600</v>
      </c>
      <c r="E22" s="14">
        <f t="shared" si="0"/>
        <v>119600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124800</v>
      </c>
      <c r="E24" s="14">
        <f t="shared" si="0"/>
        <v>124800</v>
      </c>
    </row>
    <row r="25" spans="1:5" ht="17.25" x14ac:dyDescent="0.25">
      <c r="A25" s="15">
        <v>14</v>
      </c>
      <c r="B25" s="11" t="s">
        <v>26</v>
      </c>
      <c r="C25" s="16">
        <v>1</v>
      </c>
      <c r="D25" s="13">
        <v>119600</v>
      </c>
      <c r="E25" s="14">
        <f t="shared" si="0"/>
        <v>119600</v>
      </c>
    </row>
    <row r="26" spans="1:5" ht="17.25" x14ac:dyDescent="0.25">
      <c r="A26" s="10">
        <v>15</v>
      </c>
      <c r="B26" s="11" t="s">
        <v>27</v>
      </c>
      <c r="C26" s="16">
        <v>0.75</v>
      </c>
      <c r="D26" s="13">
        <v>124800</v>
      </c>
      <c r="E26" s="14">
        <f t="shared" si="0"/>
        <v>93600</v>
      </c>
    </row>
    <row r="27" spans="1:5" ht="17.25" x14ac:dyDescent="0.25">
      <c r="A27" s="15">
        <v>16</v>
      </c>
      <c r="B27" s="11" t="s">
        <v>28</v>
      </c>
      <c r="C27" s="16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6">
        <v>0.5</v>
      </c>
      <c r="D28" s="13">
        <v>119600</v>
      </c>
      <c r="E28" s="14">
        <f t="shared" si="0"/>
        <v>59800</v>
      </c>
    </row>
    <row r="29" spans="1:5" ht="17.25" x14ac:dyDescent="0.25">
      <c r="A29" s="15">
        <v>18</v>
      </c>
      <c r="B29" s="11" t="s">
        <v>30</v>
      </c>
      <c r="C29" s="16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1.5</v>
      </c>
      <c r="D30" s="13">
        <v>119600</v>
      </c>
      <c r="E30" s="14">
        <f t="shared" si="0"/>
        <v>179400</v>
      </c>
    </row>
    <row r="31" spans="1:5" ht="17.25" x14ac:dyDescent="0.25">
      <c r="A31" s="15">
        <v>20</v>
      </c>
      <c r="B31" s="11" t="s">
        <v>32</v>
      </c>
      <c r="C31" s="16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33</v>
      </c>
      <c r="C32" s="16">
        <v>0.5</v>
      </c>
      <c r="D32" s="13">
        <v>119600</v>
      </c>
      <c r="E32" s="14">
        <f t="shared" si="0"/>
        <v>59800</v>
      </c>
    </row>
    <row r="33" spans="1:5" ht="17.25" x14ac:dyDescent="0.25">
      <c r="A33" s="15">
        <v>22</v>
      </c>
      <c r="B33" s="11" t="s">
        <v>34</v>
      </c>
      <c r="C33" s="16">
        <v>3</v>
      </c>
      <c r="D33" s="13">
        <v>119600</v>
      </c>
      <c r="E33" s="14">
        <f t="shared" si="0"/>
        <v>358800</v>
      </c>
    </row>
    <row r="34" spans="1:5" s="21" customFormat="1" ht="17.25" x14ac:dyDescent="0.25">
      <c r="A34" s="17"/>
      <c r="B34" s="18" t="s">
        <v>35</v>
      </c>
      <c r="C34" s="19">
        <f>SUM(C12:C33)</f>
        <v>32.519999999999996</v>
      </c>
      <c r="D34" s="19"/>
      <c r="E34" s="20">
        <f>SUM(E12:E33)</f>
        <v>4744844</v>
      </c>
    </row>
    <row r="36" spans="1:5" customFormat="1" ht="38.25" customHeight="1" x14ac:dyDescent="0.25">
      <c r="A36" s="32" t="s">
        <v>36</v>
      </c>
      <c r="B36" s="32"/>
      <c r="C36" s="32"/>
      <c r="D36" s="32"/>
      <c r="E36" s="32"/>
    </row>
    <row r="37" spans="1:5" customFormat="1" ht="15" x14ac:dyDescent="0.25">
      <c r="A37" s="22"/>
      <c r="B37" s="22"/>
      <c r="C37" s="22"/>
      <c r="D37" s="4"/>
      <c r="E37" s="4"/>
    </row>
    <row r="38" spans="1:5" customFormat="1" ht="132.75" customHeight="1" x14ac:dyDescent="0.25">
      <c r="A38" s="23" t="s">
        <v>37</v>
      </c>
      <c r="B38" s="6"/>
      <c r="C38" s="29"/>
      <c r="D38" s="29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1466850</xdr:colOff>
                <xdr:row>37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AA987-D9F0-4E30-8C15-F2CACFAAAAA3}">
  <sheetPr>
    <tabColor theme="4" tint="0.59999389629810485"/>
    <pageSetUpPr fitToPage="1"/>
  </sheetPr>
  <dimension ref="A1:K32"/>
  <sheetViews>
    <sheetView view="pageBreakPreview" zoomScale="80" zoomScaleNormal="80" zoomScaleSheetLayoutView="80" workbookViewId="0">
      <selection activeCell="J24" sqref="J24"/>
    </sheetView>
  </sheetViews>
  <sheetFormatPr defaultRowHeight="16.5" x14ac:dyDescent="0.25"/>
  <cols>
    <col min="1" max="1" width="4.140625" style="6" customWidth="1"/>
    <col min="2" max="2" width="38.28515625" style="6" customWidth="1"/>
    <col min="3" max="3" width="15.140625" style="6" customWidth="1"/>
    <col min="4" max="5" width="18.7109375" style="6" customWidth="1"/>
    <col min="6" max="6" width="14" style="6" customWidth="1"/>
    <col min="7" max="8" width="18.7109375" style="6" customWidth="1"/>
    <col min="9" max="9" width="14.28515625" style="6" customWidth="1"/>
    <col min="10" max="11" width="18.710937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s="25" customFormat="1" ht="30.75" customHeight="1" x14ac:dyDescent="0.3">
      <c r="A1" s="38" t="s">
        <v>40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s="25" customFormat="1" ht="30.75" customHeight="1" x14ac:dyDescent="0.3">
      <c r="A2" s="38" t="s">
        <v>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25" customFormat="1" ht="30.75" customHeight="1" x14ac:dyDescent="0.3">
      <c r="A3" s="38" t="s">
        <v>6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customFormat="1" ht="15" x14ac:dyDescent="0.25">
      <c r="A5" s="33" t="s">
        <v>8</v>
      </c>
      <c r="B5" s="33" t="s">
        <v>9</v>
      </c>
      <c r="C5" s="35" t="s">
        <v>41</v>
      </c>
      <c r="D5" s="36"/>
      <c r="E5" s="37"/>
      <c r="F5" s="35" t="s">
        <v>42</v>
      </c>
      <c r="G5" s="36"/>
      <c r="H5" s="37"/>
      <c r="I5" s="35" t="s">
        <v>43</v>
      </c>
      <c r="J5" s="36"/>
      <c r="K5" s="37"/>
    </row>
    <row r="6" spans="1:11" customFormat="1" ht="70.5" customHeight="1" x14ac:dyDescent="0.25">
      <c r="A6" s="34"/>
      <c r="B6" s="34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13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216320</v>
      </c>
      <c r="H8" s="14">
        <f>F8*G8</f>
        <v>216320</v>
      </c>
      <c r="I8" s="12"/>
      <c r="J8" s="13"/>
      <c r="K8" s="14"/>
    </row>
    <row r="9" spans="1:11" ht="34.5" x14ac:dyDescent="0.25">
      <c r="A9" s="15">
        <v>2</v>
      </c>
      <c r="B9" s="11" t="s">
        <v>14</v>
      </c>
      <c r="C9" s="16">
        <v>1</v>
      </c>
      <c r="D9" s="13">
        <v>164320</v>
      </c>
      <c r="E9" s="14">
        <f t="shared" ref="E9:E29" si="0">C9*D9</f>
        <v>164320</v>
      </c>
      <c r="F9" s="16">
        <v>1</v>
      </c>
      <c r="G9" s="13">
        <v>164320</v>
      </c>
      <c r="H9" s="14">
        <f t="shared" ref="H9:H29" si="1">F9*G9</f>
        <v>164320</v>
      </c>
      <c r="I9" s="16"/>
      <c r="J9" s="13"/>
      <c r="K9" s="14"/>
    </row>
    <row r="10" spans="1:11" ht="17.25" x14ac:dyDescent="0.25">
      <c r="A10" s="10">
        <v>3</v>
      </c>
      <c r="B10" s="11" t="s">
        <v>15</v>
      </c>
      <c r="C10" s="16">
        <v>1</v>
      </c>
      <c r="D10" s="13">
        <v>152880</v>
      </c>
      <c r="E10" s="14">
        <f t="shared" si="0"/>
        <v>152880</v>
      </c>
      <c r="F10" s="16">
        <v>1</v>
      </c>
      <c r="G10" s="13">
        <v>152880</v>
      </c>
      <c r="H10" s="14">
        <f t="shared" si="1"/>
        <v>152880</v>
      </c>
      <c r="I10" s="16"/>
      <c r="J10" s="13"/>
      <c r="K10" s="14"/>
    </row>
    <row r="11" spans="1:11" ht="17.25" x14ac:dyDescent="0.25">
      <c r="A11" s="15">
        <v>4</v>
      </c>
      <c r="B11" s="11" t="s">
        <v>16</v>
      </c>
      <c r="C11" s="16">
        <f>6*1.17</f>
        <v>7.02</v>
      </c>
      <c r="D11" s="13">
        <v>161200</v>
      </c>
      <c r="E11" s="14">
        <f t="shared" si="0"/>
        <v>1131624</v>
      </c>
      <c r="F11" s="16">
        <f>6*1.17</f>
        <v>7.02</v>
      </c>
      <c r="G11" s="13">
        <v>161200</v>
      </c>
      <c r="H11" s="14">
        <f t="shared" si="1"/>
        <v>1131624</v>
      </c>
      <c r="I11" s="16"/>
      <c r="J11" s="13"/>
      <c r="K11" s="14"/>
    </row>
    <row r="12" spans="1:11" ht="17.25" x14ac:dyDescent="0.25">
      <c r="A12" s="10">
        <v>5</v>
      </c>
      <c r="B12" s="11" t="s">
        <v>17</v>
      </c>
      <c r="C12" s="16">
        <f>6*0.25</f>
        <v>1.5</v>
      </c>
      <c r="D12" s="13">
        <v>161200</v>
      </c>
      <c r="E12" s="14">
        <f t="shared" si="0"/>
        <v>241800</v>
      </c>
      <c r="F12" s="16">
        <f>6*0.25</f>
        <v>1.5</v>
      </c>
      <c r="G12" s="13">
        <v>161200</v>
      </c>
      <c r="H12" s="14">
        <f t="shared" si="1"/>
        <v>241800</v>
      </c>
      <c r="I12" s="16"/>
      <c r="J12" s="13"/>
      <c r="K12" s="14"/>
    </row>
    <row r="13" spans="1:11" ht="17.25" x14ac:dyDescent="0.25">
      <c r="A13" s="15">
        <v>6</v>
      </c>
      <c r="B13" s="11" t="s">
        <v>18</v>
      </c>
      <c r="C13" s="16">
        <v>0.75</v>
      </c>
      <c r="D13" s="13">
        <v>161200</v>
      </c>
      <c r="E13" s="14">
        <f t="shared" si="0"/>
        <v>120900</v>
      </c>
      <c r="F13" s="16">
        <f>5*0.25</f>
        <v>1.25</v>
      </c>
      <c r="G13" s="13">
        <v>161200</v>
      </c>
      <c r="H13" s="14">
        <f t="shared" si="1"/>
        <v>201500</v>
      </c>
      <c r="I13" s="16">
        <f t="shared" ref="I13" si="2">+F13-C13</f>
        <v>0.5</v>
      </c>
      <c r="J13" s="13">
        <f t="shared" ref="J13" si="3">+G13-D13</f>
        <v>0</v>
      </c>
      <c r="K13" s="14">
        <f t="shared" ref="K13" si="4">+H13-E13</f>
        <v>80600</v>
      </c>
    </row>
    <row r="14" spans="1:11" ht="17.25" x14ac:dyDescent="0.25">
      <c r="A14" s="10">
        <v>7</v>
      </c>
      <c r="B14" s="11" t="s">
        <v>19</v>
      </c>
      <c r="C14" s="16">
        <v>1</v>
      </c>
      <c r="D14" s="13">
        <v>161200</v>
      </c>
      <c r="E14" s="14">
        <f t="shared" si="0"/>
        <v>161200</v>
      </c>
      <c r="F14" s="16">
        <v>1</v>
      </c>
      <c r="G14" s="13">
        <v>161200</v>
      </c>
      <c r="H14" s="14">
        <f t="shared" si="1"/>
        <v>161200</v>
      </c>
      <c r="I14" s="16"/>
      <c r="J14" s="13"/>
      <c r="K14" s="14"/>
    </row>
    <row r="15" spans="1:11" ht="17.25" x14ac:dyDescent="0.25">
      <c r="A15" s="15">
        <v>8</v>
      </c>
      <c r="B15" s="11" t="s">
        <v>20</v>
      </c>
      <c r="C15" s="16">
        <v>0.25</v>
      </c>
      <c r="D15" s="13">
        <v>161200</v>
      </c>
      <c r="E15" s="14">
        <f t="shared" si="0"/>
        <v>40300</v>
      </c>
      <c r="F15" s="16">
        <v>0.25</v>
      </c>
      <c r="G15" s="13">
        <v>161200</v>
      </c>
      <c r="H15" s="14">
        <f t="shared" si="1"/>
        <v>40300</v>
      </c>
      <c r="I15" s="16"/>
      <c r="J15" s="13"/>
      <c r="K15" s="14"/>
    </row>
    <row r="16" spans="1:11" ht="17.25" x14ac:dyDescent="0.25">
      <c r="A16" s="10">
        <v>9</v>
      </c>
      <c r="B16" s="11" t="s">
        <v>21</v>
      </c>
      <c r="C16" s="16">
        <v>0.75</v>
      </c>
      <c r="D16" s="13">
        <v>161200</v>
      </c>
      <c r="E16" s="14">
        <f t="shared" si="0"/>
        <v>120900</v>
      </c>
      <c r="F16" s="16">
        <v>0.75</v>
      </c>
      <c r="G16" s="13">
        <v>161200</v>
      </c>
      <c r="H16" s="14">
        <f t="shared" si="1"/>
        <v>120900</v>
      </c>
      <c r="I16" s="16"/>
      <c r="J16" s="13"/>
      <c r="K16" s="14"/>
    </row>
    <row r="17" spans="1:11" ht="17.25" x14ac:dyDescent="0.25">
      <c r="A17" s="15">
        <v>10</v>
      </c>
      <c r="B17" s="11" t="s">
        <v>22</v>
      </c>
      <c r="C17" s="16">
        <v>6</v>
      </c>
      <c r="D17" s="13">
        <v>150800</v>
      </c>
      <c r="E17" s="14">
        <f t="shared" si="0"/>
        <v>904800</v>
      </c>
      <c r="F17" s="16">
        <v>6</v>
      </c>
      <c r="G17" s="13">
        <v>150800</v>
      </c>
      <c r="H17" s="14">
        <f t="shared" si="1"/>
        <v>904800</v>
      </c>
      <c r="I17" s="16"/>
      <c r="J17" s="13"/>
      <c r="K17" s="14"/>
    </row>
    <row r="18" spans="1:11" ht="17.25" x14ac:dyDescent="0.25">
      <c r="A18" s="10">
        <v>11</v>
      </c>
      <c r="B18" s="11" t="s">
        <v>23</v>
      </c>
      <c r="C18" s="16">
        <v>1</v>
      </c>
      <c r="D18" s="13">
        <v>119600</v>
      </c>
      <c r="E18" s="14">
        <f t="shared" si="0"/>
        <v>119600</v>
      </c>
      <c r="F18" s="16">
        <v>1</v>
      </c>
      <c r="G18" s="13">
        <v>119600</v>
      </c>
      <c r="H18" s="14">
        <f t="shared" si="1"/>
        <v>119600</v>
      </c>
      <c r="I18" s="16"/>
      <c r="J18" s="13"/>
      <c r="K18" s="14"/>
    </row>
    <row r="19" spans="1:11" ht="17.25" x14ac:dyDescent="0.25">
      <c r="A19" s="15">
        <v>12</v>
      </c>
      <c r="B19" s="11" t="s">
        <v>24</v>
      </c>
      <c r="C19" s="16">
        <v>1</v>
      </c>
      <c r="D19" s="13">
        <v>135200</v>
      </c>
      <c r="E19" s="14">
        <f t="shared" si="0"/>
        <v>135200</v>
      </c>
      <c r="F19" s="16">
        <v>1</v>
      </c>
      <c r="G19" s="13">
        <v>135200</v>
      </c>
      <c r="H19" s="14">
        <f t="shared" si="1"/>
        <v>135200</v>
      </c>
      <c r="I19" s="16"/>
      <c r="J19" s="13"/>
      <c r="K19" s="14"/>
    </row>
    <row r="20" spans="1:11" ht="17.25" x14ac:dyDescent="0.25">
      <c r="A20" s="10">
        <v>13</v>
      </c>
      <c r="B20" s="11" t="s">
        <v>25</v>
      </c>
      <c r="C20" s="16">
        <v>1</v>
      </c>
      <c r="D20" s="13">
        <v>124800</v>
      </c>
      <c r="E20" s="14">
        <f t="shared" si="0"/>
        <v>124800</v>
      </c>
      <c r="F20" s="16">
        <v>1</v>
      </c>
      <c r="G20" s="13">
        <v>124800</v>
      </c>
      <c r="H20" s="14">
        <f t="shared" si="1"/>
        <v>124800</v>
      </c>
      <c r="I20" s="16"/>
      <c r="J20" s="13"/>
      <c r="K20" s="14"/>
    </row>
    <row r="21" spans="1:11" ht="17.25" x14ac:dyDescent="0.25">
      <c r="A21" s="15">
        <v>14</v>
      </c>
      <c r="B21" s="11" t="s">
        <v>26</v>
      </c>
      <c r="C21" s="16">
        <v>1</v>
      </c>
      <c r="D21" s="13">
        <v>119600</v>
      </c>
      <c r="E21" s="14">
        <f t="shared" si="0"/>
        <v>119600</v>
      </c>
      <c r="F21" s="16">
        <v>1</v>
      </c>
      <c r="G21" s="13">
        <v>119600</v>
      </c>
      <c r="H21" s="14">
        <f t="shared" si="1"/>
        <v>119600</v>
      </c>
      <c r="I21" s="16"/>
      <c r="J21" s="13"/>
      <c r="K21" s="14"/>
    </row>
    <row r="22" spans="1:11" ht="17.25" x14ac:dyDescent="0.25">
      <c r="A22" s="10">
        <v>15</v>
      </c>
      <c r="B22" s="11" t="s">
        <v>27</v>
      </c>
      <c r="C22" s="16">
        <v>0.75</v>
      </c>
      <c r="D22" s="13">
        <v>124800</v>
      </c>
      <c r="E22" s="14">
        <f t="shared" si="0"/>
        <v>93600</v>
      </c>
      <c r="F22" s="16">
        <v>0.75</v>
      </c>
      <c r="G22" s="13">
        <v>124800</v>
      </c>
      <c r="H22" s="14">
        <f t="shared" si="1"/>
        <v>93600</v>
      </c>
      <c r="I22" s="16"/>
      <c r="J22" s="13"/>
      <c r="K22" s="14"/>
    </row>
    <row r="23" spans="1:11" ht="17.25" x14ac:dyDescent="0.25">
      <c r="A23" s="15">
        <v>16</v>
      </c>
      <c r="B23" s="11" t="s">
        <v>28</v>
      </c>
      <c r="C23" s="16">
        <v>1</v>
      </c>
      <c r="D23" s="13">
        <v>119600</v>
      </c>
      <c r="E23" s="14">
        <f t="shared" si="0"/>
        <v>119600</v>
      </c>
      <c r="F23" s="16">
        <v>1</v>
      </c>
      <c r="G23" s="13">
        <v>119600</v>
      </c>
      <c r="H23" s="14">
        <f t="shared" si="1"/>
        <v>119600</v>
      </c>
      <c r="I23" s="16"/>
      <c r="J23" s="13"/>
      <c r="K23" s="14"/>
    </row>
    <row r="24" spans="1:11" ht="17.25" x14ac:dyDescent="0.25">
      <c r="A24" s="10">
        <v>17</v>
      </c>
      <c r="B24" s="11" t="s">
        <v>29</v>
      </c>
      <c r="C24" s="16">
        <v>0.5</v>
      </c>
      <c r="D24" s="13">
        <v>119600</v>
      </c>
      <c r="E24" s="14">
        <f t="shared" si="0"/>
        <v>59800</v>
      </c>
      <c r="F24" s="16">
        <v>0.5</v>
      </c>
      <c r="G24" s="13">
        <v>119600</v>
      </c>
      <c r="H24" s="14">
        <f t="shared" si="1"/>
        <v>59800</v>
      </c>
      <c r="I24" s="16"/>
      <c r="J24" s="13"/>
      <c r="K24" s="14"/>
    </row>
    <row r="25" spans="1:11" ht="17.25" x14ac:dyDescent="0.25">
      <c r="A25" s="15">
        <v>18</v>
      </c>
      <c r="B25" s="11" t="s">
        <v>30</v>
      </c>
      <c r="C25" s="16">
        <v>0.5</v>
      </c>
      <c r="D25" s="13">
        <v>119600</v>
      </c>
      <c r="E25" s="14">
        <f t="shared" si="0"/>
        <v>59800</v>
      </c>
      <c r="F25" s="16">
        <v>0.5</v>
      </c>
      <c r="G25" s="13">
        <v>119600</v>
      </c>
      <c r="H25" s="14">
        <f t="shared" si="1"/>
        <v>59800</v>
      </c>
      <c r="I25" s="16"/>
      <c r="J25" s="13"/>
      <c r="K25" s="14"/>
    </row>
    <row r="26" spans="1:11" ht="17.25" x14ac:dyDescent="0.25">
      <c r="A26" s="10">
        <v>19</v>
      </c>
      <c r="B26" s="11" t="s">
        <v>31</v>
      </c>
      <c r="C26" s="16">
        <v>1.5</v>
      </c>
      <c r="D26" s="13">
        <v>119600</v>
      </c>
      <c r="E26" s="14">
        <f t="shared" si="0"/>
        <v>179400</v>
      </c>
      <c r="F26" s="16">
        <v>1.5</v>
      </c>
      <c r="G26" s="13">
        <v>119600</v>
      </c>
      <c r="H26" s="14">
        <f t="shared" si="1"/>
        <v>179400</v>
      </c>
      <c r="I26" s="16"/>
      <c r="J26" s="13"/>
      <c r="K26" s="14"/>
    </row>
    <row r="27" spans="1:11" ht="17.25" x14ac:dyDescent="0.25">
      <c r="A27" s="15">
        <v>20</v>
      </c>
      <c r="B27" s="11" t="s">
        <v>32</v>
      </c>
      <c r="C27" s="16">
        <v>0.5</v>
      </c>
      <c r="D27" s="13">
        <v>119600</v>
      </c>
      <c r="E27" s="14">
        <f t="shared" si="0"/>
        <v>59800</v>
      </c>
      <c r="F27" s="16">
        <v>0.5</v>
      </c>
      <c r="G27" s="13">
        <v>119600</v>
      </c>
      <c r="H27" s="14">
        <f t="shared" si="1"/>
        <v>59800</v>
      </c>
      <c r="I27" s="16"/>
      <c r="J27" s="13"/>
      <c r="K27" s="14"/>
    </row>
    <row r="28" spans="1:11" ht="17.25" x14ac:dyDescent="0.25">
      <c r="A28" s="10">
        <v>21</v>
      </c>
      <c r="B28" s="11" t="s">
        <v>33</v>
      </c>
      <c r="C28" s="16">
        <v>0.5</v>
      </c>
      <c r="D28" s="13">
        <v>119600</v>
      </c>
      <c r="E28" s="14">
        <f t="shared" si="0"/>
        <v>59800</v>
      </c>
      <c r="F28" s="16">
        <v>0.5</v>
      </c>
      <c r="G28" s="13">
        <v>119600</v>
      </c>
      <c r="H28" s="14">
        <f t="shared" si="1"/>
        <v>59800</v>
      </c>
      <c r="I28" s="16"/>
      <c r="J28" s="13"/>
      <c r="K28" s="14"/>
    </row>
    <row r="29" spans="1:11" ht="17.25" x14ac:dyDescent="0.25">
      <c r="A29" s="15">
        <v>22</v>
      </c>
      <c r="B29" s="11" t="s">
        <v>34</v>
      </c>
      <c r="C29" s="16">
        <v>3</v>
      </c>
      <c r="D29" s="13">
        <v>119600</v>
      </c>
      <c r="E29" s="14">
        <f t="shared" si="0"/>
        <v>358800</v>
      </c>
      <c r="F29" s="16">
        <v>3</v>
      </c>
      <c r="G29" s="13">
        <v>119600</v>
      </c>
      <c r="H29" s="14">
        <f t="shared" si="1"/>
        <v>358800</v>
      </c>
      <c r="I29" s="16"/>
      <c r="J29" s="13"/>
      <c r="K29" s="14"/>
    </row>
    <row r="30" spans="1:11" s="21" customFormat="1" ht="17.25" x14ac:dyDescent="0.25">
      <c r="A30" s="17"/>
      <c r="B30" s="18" t="s">
        <v>35</v>
      </c>
      <c r="C30" s="19">
        <f>SUM(C8:C29)</f>
        <v>32.519999999999996</v>
      </c>
      <c r="D30" s="19"/>
      <c r="E30" s="20">
        <f>SUM(E8:E29)</f>
        <v>4744844</v>
      </c>
      <c r="F30" s="19">
        <f>SUM(F8:F29)</f>
        <v>33.019999999999996</v>
      </c>
      <c r="G30" s="19"/>
      <c r="H30" s="20">
        <f>SUM(H8:H29)</f>
        <v>4825444</v>
      </c>
      <c r="I30" s="19">
        <f>SUM(I8:I29)</f>
        <v>0.5</v>
      </c>
      <c r="J30" s="19"/>
      <c r="K30" s="20">
        <f>SUM(K8:K29)</f>
        <v>80600</v>
      </c>
    </row>
    <row r="32" spans="1:11" customFormat="1" ht="38.25" customHeight="1" x14ac:dyDescent="0.25">
      <c r="A32" s="26" t="s">
        <v>36</v>
      </c>
      <c r="B32" s="26"/>
      <c r="C32" s="26"/>
      <c r="D32" s="26"/>
      <c r="E32" s="26"/>
    </row>
  </sheetData>
  <mergeCells count="8">
    <mergeCell ref="A5:A6"/>
    <mergeCell ref="C5:E5"/>
    <mergeCell ref="F5:H5"/>
    <mergeCell ref="I5:K5"/>
    <mergeCell ref="A1:K1"/>
    <mergeCell ref="A2:K2"/>
    <mergeCell ref="A3:K3"/>
    <mergeCell ref="B5:B6"/>
  </mergeCells>
  <pageMargins left="0.25" right="0.25" top="0.75" bottom="0.75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186A-CC88-47F6-9DC5-5C2210992EC8}">
  <sheetPr codeName="Sheet1">
    <tabColor theme="4" tint="0.59999389629810485"/>
  </sheetPr>
  <dimension ref="A1:F38"/>
  <sheetViews>
    <sheetView view="pageBreakPreview" topLeftCell="A16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140625" style="6" customWidth="1"/>
    <col min="2" max="2" width="41" style="6" customWidth="1"/>
    <col min="3" max="3" width="16.140625" style="6" customWidth="1"/>
    <col min="4" max="4" width="28.28515625" style="6" customWidth="1"/>
    <col min="5" max="5" width="25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0" t="s">
        <v>39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1" t="s">
        <v>5</v>
      </c>
      <c r="B7" s="31"/>
      <c r="C7" s="31"/>
      <c r="D7" s="31"/>
      <c r="E7" s="31"/>
    </row>
    <row r="8" spans="1:5" customFormat="1" ht="16.5" customHeight="1" x14ac:dyDescent="0.25">
      <c r="A8" s="31" t="s">
        <v>6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3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6*1.17</f>
        <v>7.02</v>
      </c>
      <c r="D15" s="13">
        <v>161200</v>
      </c>
      <c r="E15" s="14">
        <f t="shared" si="0"/>
        <v>1131624</v>
      </c>
    </row>
    <row r="16" spans="1:5" ht="17.25" x14ac:dyDescent="0.25">
      <c r="A16" s="10">
        <v>5</v>
      </c>
      <c r="B16" s="11" t="s">
        <v>17</v>
      </c>
      <c r="C16" s="16">
        <f>6*0.25</f>
        <v>1.5</v>
      </c>
      <c r="D16" s="13">
        <v>161200</v>
      </c>
      <c r="E16" s="14">
        <f t="shared" si="0"/>
        <v>241800</v>
      </c>
    </row>
    <row r="17" spans="1:5" ht="17.25" x14ac:dyDescent="0.25">
      <c r="A17" s="15">
        <v>6</v>
      </c>
      <c r="B17" s="11" t="s">
        <v>18</v>
      </c>
      <c r="C17" s="16">
        <f>5*0.25</f>
        <v>1.25</v>
      </c>
      <c r="D17" s="13">
        <v>161200</v>
      </c>
      <c r="E17" s="14">
        <f t="shared" si="0"/>
        <v>201500</v>
      </c>
    </row>
    <row r="18" spans="1:5" ht="17.25" x14ac:dyDescent="0.25">
      <c r="A18" s="10">
        <v>7</v>
      </c>
      <c r="B18" s="11" t="s">
        <v>19</v>
      </c>
      <c r="C18" s="16"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0.25</v>
      </c>
      <c r="D19" s="13">
        <v>161200</v>
      </c>
      <c r="E19" s="14">
        <f t="shared" si="0"/>
        <v>40300</v>
      </c>
    </row>
    <row r="20" spans="1:5" ht="17.25" x14ac:dyDescent="0.25">
      <c r="A20" s="10">
        <v>9</v>
      </c>
      <c r="B20" s="11" t="s">
        <v>21</v>
      </c>
      <c r="C20" s="16">
        <v>0.75</v>
      </c>
      <c r="D20" s="13">
        <v>161200</v>
      </c>
      <c r="E20" s="14">
        <f t="shared" si="0"/>
        <v>120900</v>
      </c>
    </row>
    <row r="21" spans="1:5" ht="17.25" x14ac:dyDescent="0.25">
      <c r="A21" s="15">
        <v>10</v>
      </c>
      <c r="B21" s="11" t="s">
        <v>22</v>
      </c>
      <c r="C21" s="16">
        <v>6</v>
      </c>
      <c r="D21" s="13">
        <v>150800</v>
      </c>
      <c r="E21" s="14">
        <f t="shared" si="0"/>
        <v>904800</v>
      </c>
    </row>
    <row r="22" spans="1:5" ht="17.25" x14ac:dyDescent="0.25">
      <c r="A22" s="10">
        <v>11</v>
      </c>
      <c r="B22" s="11" t="s">
        <v>23</v>
      </c>
      <c r="C22" s="16">
        <v>1</v>
      </c>
      <c r="D22" s="13">
        <v>119600</v>
      </c>
      <c r="E22" s="14">
        <f t="shared" si="0"/>
        <v>119600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124800</v>
      </c>
      <c r="E24" s="14">
        <f t="shared" si="0"/>
        <v>124800</v>
      </c>
    </row>
    <row r="25" spans="1:5" ht="17.25" x14ac:dyDescent="0.25">
      <c r="A25" s="15">
        <v>14</v>
      </c>
      <c r="B25" s="11" t="s">
        <v>26</v>
      </c>
      <c r="C25" s="16">
        <v>1</v>
      </c>
      <c r="D25" s="13">
        <v>119600</v>
      </c>
      <c r="E25" s="14">
        <f t="shared" si="0"/>
        <v>119600</v>
      </c>
    </row>
    <row r="26" spans="1:5" ht="17.25" x14ac:dyDescent="0.25">
      <c r="A26" s="10">
        <v>15</v>
      </c>
      <c r="B26" s="11" t="s">
        <v>27</v>
      </c>
      <c r="C26" s="16">
        <v>0.75</v>
      </c>
      <c r="D26" s="13">
        <v>124800</v>
      </c>
      <c r="E26" s="14">
        <f t="shared" si="0"/>
        <v>93600</v>
      </c>
    </row>
    <row r="27" spans="1:5" ht="17.25" x14ac:dyDescent="0.25">
      <c r="A27" s="15">
        <v>16</v>
      </c>
      <c r="B27" s="11" t="s">
        <v>28</v>
      </c>
      <c r="C27" s="16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6">
        <v>0.5</v>
      </c>
      <c r="D28" s="13">
        <v>119600</v>
      </c>
      <c r="E28" s="14">
        <f t="shared" si="0"/>
        <v>59800</v>
      </c>
    </row>
    <row r="29" spans="1:5" ht="17.25" x14ac:dyDescent="0.25">
      <c r="A29" s="15">
        <v>18</v>
      </c>
      <c r="B29" s="11" t="s">
        <v>30</v>
      </c>
      <c r="C29" s="16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1.5</v>
      </c>
      <c r="D30" s="13">
        <v>119600</v>
      </c>
      <c r="E30" s="14">
        <f t="shared" si="0"/>
        <v>179400</v>
      </c>
    </row>
    <row r="31" spans="1:5" ht="17.25" x14ac:dyDescent="0.25">
      <c r="A31" s="15">
        <v>20</v>
      </c>
      <c r="B31" s="11" t="s">
        <v>32</v>
      </c>
      <c r="C31" s="16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33</v>
      </c>
      <c r="C32" s="16">
        <v>0.5</v>
      </c>
      <c r="D32" s="13">
        <v>119600</v>
      </c>
      <c r="E32" s="14">
        <f t="shared" si="0"/>
        <v>59800</v>
      </c>
    </row>
    <row r="33" spans="1:6" ht="17.25" x14ac:dyDescent="0.25">
      <c r="A33" s="15">
        <v>22</v>
      </c>
      <c r="B33" s="11" t="s">
        <v>34</v>
      </c>
      <c r="C33" s="16">
        <v>3</v>
      </c>
      <c r="D33" s="13">
        <v>119600</v>
      </c>
      <c r="E33" s="14">
        <f t="shared" si="0"/>
        <v>358800</v>
      </c>
    </row>
    <row r="34" spans="1:6" s="21" customFormat="1" ht="17.25" x14ac:dyDescent="0.25">
      <c r="A34" s="17"/>
      <c r="B34" s="18" t="s">
        <v>35</v>
      </c>
      <c r="C34" s="19">
        <f>SUM(C12:C33)</f>
        <v>33.019999999999996</v>
      </c>
      <c r="D34" s="19"/>
      <c r="E34" s="20">
        <f>SUM(E12:E33)</f>
        <v>4825444</v>
      </c>
      <c r="F34" s="27">
        <f>+E34-Hamematakan!H30</f>
        <v>0</v>
      </c>
    </row>
    <row r="35" spans="1:6" x14ac:dyDescent="0.25">
      <c r="F35" s="28">
        <f>+C34-Hamematakan!F30</f>
        <v>0</v>
      </c>
    </row>
    <row r="36" spans="1:6" customFormat="1" ht="38.25" customHeight="1" x14ac:dyDescent="0.25">
      <c r="A36" s="32" t="s">
        <v>36</v>
      </c>
      <c r="B36" s="32"/>
      <c r="C36" s="32"/>
      <c r="D36" s="32"/>
      <c r="E36" s="32"/>
    </row>
    <row r="37" spans="1:6" customFormat="1" ht="15" x14ac:dyDescent="0.25">
      <c r="A37" s="22"/>
      <c r="B37" s="22"/>
      <c r="C37" s="22"/>
      <c r="D37" s="4"/>
      <c r="E37" s="4"/>
    </row>
    <row r="38" spans="1:6" customFormat="1" ht="132.75" customHeight="1" x14ac:dyDescent="0.25">
      <c r="A38" s="23" t="s">
        <v>37</v>
      </c>
      <c r="B38" s="6"/>
      <c r="C38" s="29"/>
      <c r="D38" s="29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1466850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81-6 (Gorcox)</vt:lpstr>
      <vt:lpstr>Hamematakan</vt:lpstr>
      <vt:lpstr>81-6 (Nor)</vt:lpstr>
      <vt:lpstr>'81-6 (Nor)'!Print_Area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https://mul2.yerevan.am/tasks/1768272/oneclick/81_hamematakan.xlsx?token=cb4e24e9563e24332b21bd6fa8dc2b77</cp:keywords>
  <cp:lastModifiedBy>Lusine Petrosyan</cp:lastModifiedBy>
  <cp:lastPrinted>2024-09-13T08:16:38Z</cp:lastPrinted>
  <dcterms:created xsi:type="dcterms:W3CDTF">2024-03-28T06:16:24Z</dcterms:created>
  <dcterms:modified xsi:type="dcterms:W3CDTF">2024-09-18T11:40:57Z</dcterms:modified>
</cp:coreProperties>
</file>