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8BB451-D85A-44DE-A291-06C158E1A560}" xr6:coauthVersionLast="47" xr6:coauthVersionMax="47" xr10:uidLastSave="{00000000-0000-0000-0000-000000000000}"/>
  <bookViews>
    <workbookView xWindow="-120" yWindow="-120" windowWidth="29040" windowHeight="15720" firstSheet="2" activeTab="2" xr2:uid="{A012C115-72B2-4AC9-8AFD-3E4BD9338BD2}"/>
  </bookViews>
  <sheets>
    <sheet name="110-gorcox" sheetId="1" state="hidden" r:id="rId1"/>
    <sheet name="hamematakan" sheetId="2" state="hidden" r:id="rId2"/>
    <sheet name="110-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'110-gorcox'!$A$1:$E$38</definedName>
    <definedName name="_xlnm.Print_Area" localSheetId="2">'110-nor'!$A$1:$E$39</definedName>
    <definedName name="_xlnm.Print_Area" localSheetId="1">hamematakan!$A$1:$K$33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 l="1"/>
  <c r="K31" i="2"/>
  <c r="I31" i="2"/>
  <c r="K27" i="2"/>
  <c r="I27" i="2"/>
  <c r="K28" i="2"/>
  <c r="I28" i="2"/>
  <c r="H28" i="2"/>
  <c r="H30" i="2"/>
  <c r="H29" i="2"/>
  <c r="H27" i="2"/>
  <c r="H26" i="2"/>
  <c r="H25" i="2"/>
  <c r="H24" i="2"/>
  <c r="H23" i="2"/>
  <c r="H22" i="2"/>
  <c r="H21" i="2"/>
  <c r="H20" i="2"/>
  <c r="F19" i="2"/>
  <c r="H19" i="2" s="1"/>
  <c r="H18" i="2"/>
  <c r="H17" i="2"/>
  <c r="H16" i="2"/>
  <c r="F15" i="2"/>
  <c r="H15" i="2" s="1"/>
  <c r="H14" i="2"/>
  <c r="F13" i="2"/>
  <c r="H13" i="2" s="1"/>
  <c r="F12" i="2"/>
  <c r="H12" i="2" s="1"/>
  <c r="H11" i="2"/>
  <c r="H10" i="2"/>
  <c r="H9" i="2"/>
  <c r="E34" i="3"/>
  <c r="E33" i="3"/>
  <c r="E32" i="3"/>
  <c r="E30" i="3"/>
  <c r="E29" i="3"/>
  <c r="E28" i="3"/>
  <c r="E27" i="3"/>
  <c r="E26" i="3"/>
  <c r="E25" i="3"/>
  <c r="E24" i="3"/>
  <c r="C23" i="3"/>
  <c r="E23" i="3" s="1"/>
  <c r="E22" i="3"/>
  <c r="E21" i="3"/>
  <c r="E20" i="3"/>
  <c r="C19" i="3"/>
  <c r="E19" i="3" s="1"/>
  <c r="E18" i="3"/>
  <c r="C17" i="3"/>
  <c r="E17" i="3" s="1"/>
  <c r="C16" i="3"/>
  <c r="E16" i="3" s="1"/>
  <c r="E15" i="3"/>
  <c r="E14" i="3"/>
  <c r="E13" i="3"/>
  <c r="E30" i="2"/>
  <c r="E29" i="2"/>
  <c r="E27" i="2"/>
  <c r="E26" i="2"/>
  <c r="E25" i="2"/>
  <c r="E24" i="2"/>
  <c r="E23" i="2"/>
  <c r="E22" i="2"/>
  <c r="E21" i="2"/>
  <c r="E20" i="2"/>
  <c r="C19" i="2"/>
  <c r="E19" i="2" s="1"/>
  <c r="E18" i="2"/>
  <c r="E17" i="2"/>
  <c r="E16" i="2"/>
  <c r="C15" i="2"/>
  <c r="E15" i="2" s="1"/>
  <c r="E14" i="2"/>
  <c r="C13" i="2"/>
  <c r="E13" i="2" s="1"/>
  <c r="C12" i="2"/>
  <c r="E12" i="2" s="1"/>
  <c r="E11" i="2"/>
  <c r="E10" i="2"/>
  <c r="E9" i="2"/>
  <c r="E33" i="1"/>
  <c r="E32" i="1"/>
  <c r="E31" i="1"/>
  <c r="E30" i="1"/>
  <c r="E29" i="1"/>
  <c r="E28" i="1"/>
  <c r="E27" i="1"/>
  <c r="E26" i="1"/>
  <c r="E25" i="1"/>
  <c r="E24" i="1"/>
  <c r="C23" i="1"/>
  <c r="E23" i="1" s="1"/>
  <c r="E22" i="1"/>
  <c r="E21" i="1"/>
  <c r="E20" i="1"/>
  <c r="C19" i="1"/>
  <c r="E19" i="1" s="1"/>
  <c r="E18" i="1"/>
  <c r="C17" i="1"/>
  <c r="C34" i="1" s="1"/>
  <c r="C16" i="1"/>
  <c r="E16" i="1" s="1"/>
  <c r="E15" i="1"/>
  <c r="E14" i="1"/>
  <c r="E13" i="1"/>
  <c r="E31" i="2" l="1"/>
  <c r="H31" i="2"/>
  <c r="F31" i="2"/>
  <c r="E35" i="3"/>
  <c r="C35" i="3"/>
  <c r="C31" i="2"/>
  <c r="E17" i="1"/>
  <c r="E34" i="1" s="1"/>
</calcChain>
</file>

<file path=xl/sharedStrings.xml><?xml version="1.0" encoding="utf-8"?>
<sst xmlns="http://schemas.openxmlformats.org/spreadsheetml/2006/main" count="119" uniqueCount="46">
  <si>
    <t>Հավելված 105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</si>
  <si>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</si>
  <si>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</si>
  <si>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</si>
  <si>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</si>
  <si>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</si>
  <si>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</si>
  <si>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</si>
  <si>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</si>
  <si>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</si>
  <si>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</si>
  <si>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</si>
  <si>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</si>
  <si>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</si>
  <si>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</si>
  <si>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</si>
  <si>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</si>
  <si>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</si>
  <si>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</si>
  <si>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</si>
  <si>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</si>
  <si>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</si>
  <si>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</si>
  <si>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</si>
  <si>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</si>
  <si>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</si>
  <si>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</si>
  <si>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</si>
  <si>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</si>
  <si>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</si>
  <si>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</si>
  <si>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</si>
  <si>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</si>
  <si>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</si>
  <si>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</si>
  <si>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</si>
  <si>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</si>
  <si>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</si>
  <si>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</si>
  <si>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</si>
  <si>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</si>
  <si>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</si>
  <si>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</si>
  <si>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Հաստիքի ամսական պաշտոնային դրույքաչափը</t>
  </si>
  <si>
    <t>Այգեպան</t>
  </si>
  <si>
    <t>Հավելված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</si>
</sst>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">
    <cellStyle name="Normal" xfId="0" builtinId="0"/>
    <cellStyle name="Normal 6" xfId="3" xr:uid="{84C5C702-A93F-4D6C-B3C0-C3A1951AD76B}"/>
    <cellStyle name="Normal_37-hastiqacucak" xfId="2" xr:uid="{8C911B34-5189-4567-B0EF-17E6F12BF8BA}"/>
    <cellStyle name="Normal_Sheet1" xfId="1" xr:uid="{4DB097C9-EDD2-48C3-B1A5-BB6CF2BB8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YAIABQAE0AAAAAAAAAAAAAAAAAAAAAAAAAAAAAAAAAAAAAAAAAAAAAAAAAAAAAAAAAAAAAAAAAAAAAAAAAAAAAAAAAAAAAAAAAAAAAAAAAAAAAAAAAAAAAAAAAAAAAAAAAAADoBwUAAwAIABMAL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2NDhaMCMGCSqGSIb3DQEJBDEWBBTDeHmbk5He7w/IaL1m8J4XGgDqADArBgsqhkiG9w0BCRACDDEcMBowGDAWBBRE5xMFRVajmd/v2Zzf5CvSbEm8HjANBgkqhkiG9w0BAQEFAASCAQBJtBluo3f2fWIJaV8dRSuEDKmEDVhIuwV/41GeSo044cLLn1Z0agoYf6kNb6YGQxUZqEE1IY8QkGaqkcGlnJv0yt1TUsHWJwmND2QONMEp7jzlhHXbL4TDEFXQGdZQppKh1lQ9mgGTU/ISDtHD4h668AqU/0rFatrMPmU/hEH8Cmf9EpozxsyXdu3lJsKELiafmGVBD98mjoLy2F67D6zIyskBU14JGzAjjJU9M4AQsOk5E5FnCGsdkQfDBDyJaNHEH1MFPlSJ34+bTpE78R9udtstyfIhK8j6vONDWFnNlJPmrNiNUtesKlpHp1x8a2M1DOoc+yOm+GO9sFWJRy+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1406525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7DA740E-B96E-E7FF-AFE2-D203F1EEFD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06D83-1296-4E86-B9F3-A5B4390F0F9F}">
  <sheetPr>
    <tabColor theme="4" tint="0.59999389629810485"/>
  </sheetPr>
  <dimension ref="A1:E38"/>
  <sheetViews>
    <sheetView view="pageBreakPreview" topLeftCell="A10" zoomScale="80" zoomScaleNormal="80" zoomScaleSheetLayoutView="80" workbookViewId="0">
      <selection activeCell="C27" sqref="C27"/>
    </sheetView>
  </sheetViews>
  <sheetFormatPr defaultRowHeight="16.5" x14ac:dyDescent="0.25"/>
  <cols>
    <col min="1" max="1" width="3.7109375" style="4" customWidth="1"/>
    <col min="2" max="2" width="39" style="4" customWidth="1"/>
    <col min="3" max="3" width="17" style="4" customWidth="1"/>
    <col min="4" max="4" width="23.85546875" style="4" customWidth="1"/>
    <col min="5" max="5" width="25.28515625" style="4" customWidth="1"/>
    <col min="6" max="6" width="3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4.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6" customHeight="1" x14ac:dyDescent="0.25">
      <c r="A11" s="30"/>
      <c r="B11" s="30"/>
      <c r="C11" s="30"/>
      <c r="D11" s="30"/>
      <c r="E11" s="30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224640</v>
      </c>
      <c r="E13" s="11">
        <f>C13*D13</f>
        <v>224640</v>
      </c>
    </row>
    <row r="14" spans="1:5" ht="34.5" x14ac:dyDescent="0.25">
      <c r="A14" s="7">
        <v>2</v>
      </c>
      <c r="B14" s="8" t="s">
        <v>14</v>
      </c>
      <c r="C14" s="12">
        <v>1</v>
      </c>
      <c r="D14" s="13">
        <v>164320</v>
      </c>
      <c r="E14" s="11">
        <f t="shared" ref="E14" si="0">C14*D14</f>
        <v>164320</v>
      </c>
    </row>
    <row r="15" spans="1:5" ht="17.25" x14ac:dyDescent="0.25">
      <c r="A15" s="7">
        <v>3</v>
      </c>
      <c r="B15" s="8" t="s">
        <v>15</v>
      </c>
      <c r="C15" s="12">
        <v>1</v>
      </c>
      <c r="D15" s="13">
        <v>152880</v>
      </c>
      <c r="E15" s="11">
        <f>C15*D15</f>
        <v>152880</v>
      </c>
    </row>
    <row r="16" spans="1:5" ht="17.25" x14ac:dyDescent="0.25">
      <c r="A16" s="7">
        <v>4</v>
      </c>
      <c r="B16" s="8" t="s">
        <v>16</v>
      </c>
      <c r="C16" s="12">
        <f>7*1.17</f>
        <v>8.19</v>
      </c>
      <c r="D16" s="13">
        <v>161200</v>
      </c>
      <c r="E16" s="11">
        <f t="shared" ref="E16:E17" si="1">C16*D16</f>
        <v>1320228</v>
      </c>
    </row>
    <row r="17" spans="1:5" ht="34.5" x14ac:dyDescent="0.25">
      <c r="A17" s="7">
        <v>5</v>
      </c>
      <c r="B17" s="8" t="s">
        <v>17</v>
      </c>
      <c r="C17" s="12">
        <f>2*1.4</f>
        <v>2.8</v>
      </c>
      <c r="D17" s="13">
        <v>161200</v>
      </c>
      <c r="E17" s="11">
        <f t="shared" si="1"/>
        <v>451360</v>
      </c>
    </row>
    <row r="18" spans="1:5" ht="17.25" x14ac:dyDescent="0.25">
      <c r="A18" s="7">
        <v>6</v>
      </c>
      <c r="B18" s="8" t="s">
        <v>18</v>
      </c>
      <c r="C18" s="12">
        <v>2</v>
      </c>
      <c r="D18" s="13">
        <v>161200</v>
      </c>
      <c r="E18" s="11">
        <f>C18*D18</f>
        <v>322400</v>
      </c>
    </row>
    <row r="19" spans="1:5" ht="17.25" x14ac:dyDescent="0.25">
      <c r="A19" s="7">
        <v>7</v>
      </c>
      <c r="B19" s="8" t="s">
        <v>19</v>
      </c>
      <c r="C19" s="12">
        <f>4*0.25</f>
        <v>1</v>
      </c>
      <c r="D19" s="13">
        <v>161200</v>
      </c>
      <c r="E19" s="11">
        <f t="shared" ref="E19:E21" si="2">C19*D19</f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3">
        <v>161200</v>
      </c>
      <c r="E20" s="11">
        <f t="shared" si="2"/>
        <v>161200</v>
      </c>
    </row>
    <row r="21" spans="1:5" ht="17.25" x14ac:dyDescent="0.25">
      <c r="A21" s="7">
        <v>9</v>
      </c>
      <c r="B21" s="8" t="s">
        <v>21</v>
      </c>
      <c r="C21" s="12">
        <v>1</v>
      </c>
      <c r="D21" s="13">
        <v>161200</v>
      </c>
      <c r="E21" s="11">
        <f t="shared" si="2"/>
        <v>161200</v>
      </c>
    </row>
    <row r="22" spans="1:5" ht="17.25" x14ac:dyDescent="0.25">
      <c r="A22" s="7">
        <v>10</v>
      </c>
      <c r="B22" s="8" t="s">
        <v>22</v>
      </c>
      <c r="C22" s="12">
        <v>7</v>
      </c>
      <c r="D22" s="13">
        <v>150800</v>
      </c>
      <c r="E22" s="11">
        <f>C22*D22</f>
        <v>1055600</v>
      </c>
    </row>
    <row r="23" spans="1:5" ht="34.5" x14ac:dyDescent="0.25">
      <c r="A23" s="7">
        <v>11</v>
      </c>
      <c r="B23" s="8" t="s">
        <v>23</v>
      </c>
      <c r="C23" s="12">
        <f>2*1.3</f>
        <v>2.6</v>
      </c>
      <c r="D23" s="13">
        <v>150800</v>
      </c>
      <c r="E23" s="11">
        <f>C23*D23</f>
        <v>392080</v>
      </c>
    </row>
    <row r="24" spans="1:5" ht="17.25" x14ac:dyDescent="0.25">
      <c r="A24" s="7">
        <v>12</v>
      </c>
      <c r="B24" s="8" t="s">
        <v>24</v>
      </c>
      <c r="C24" s="12">
        <v>1</v>
      </c>
      <c r="D24" s="13">
        <v>119600</v>
      </c>
      <c r="E24" s="11">
        <f>C24*D24</f>
        <v>119600</v>
      </c>
    </row>
    <row r="25" spans="1:5" ht="17.25" x14ac:dyDescent="0.25">
      <c r="A25" s="7">
        <v>13</v>
      </c>
      <c r="B25" s="8" t="s">
        <v>25</v>
      </c>
      <c r="C25" s="12">
        <v>1.5</v>
      </c>
      <c r="D25" s="13">
        <v>135200</v>
      </c>
      <c r="E25" s="11">
        <f t="shared" ref="E25:E27" si="3">C25*D25</f>
        <v>202800</v>
      </c>
    </row>
    <row r="26" spans="1:5" ht="17.25" x14ac:dyDescent="0.25">
      <c r="A26" s="7">
        <v>14</v>
      </c>
      <c r="B26" s="8" t="s">
        <v>26</v>
      </c>
      <c r="C26" s="12">
        <v>2</v>
      </c>
      <c r="D26" s="13">
        <v>124800</v>
      </c>
      <c r="E26" s="11">
        <f t="shared" si="3"/>
        <v>249600</v>
      </c>
    </row>
    <row r="27" spans="1:5" ht="17.25" x14ac:dyDescent="0.25">
      <c r="A27" s="7">
        <v>15</v>
      </c>
      <c r="B27" s="8" t="s">
        <v>27</v>
      </c>
      <c r="C27" s="12">
        <v>1</v>
      </c>
      <c r="D27" s="13">
        <v>119600</v>
      </c>
      <c r="E27" s="11">
        <f t="shared" si="3"/>
        <v>119600</v>
      </c>
    </row>
    <row r="28" spans="1:5" ht="17.25" x14ac:dyDescent="0.25">
      <c r="A28" s="7">
        <v>16</v>
      </c>
      <c r="B28" s="8" t="s">
        <v>28</v>
      </c>
      <c r="C28" s="12">
        <v>1</v>
      </c>
      <c r="D28" s="13">
        <v>124800</v>
      </c>
      <c r="E28" s="11">
        <f>C28*D28</f>
        <v>124800</v>
      </c>
    </row>
    <row r="29" spans="1:5" ht="17.25" x14ac:dyDescent="0.25">
      <c r="A29" s="7">
        <v>18</v>
      </c>
      <c r="B29" s="8" t="s">
        <v>29</v>
      </c>
      <c r="C29" s="12">
        <v>1</v>
      </c>
      <c r="D29" s="13">
        <v>119600</v>
      </c>
      <c r="E29" s="11">
        <f t="shared" ref="E29:E30" si="4">C29*D29</f>
        <v>119600</v>
      </c>
    </row>
    <row r="30" spans="1:5" ht="17.25" x14ac:dyDescent="0.25">
      <c r="A30" s="7">
        <v>19</v>
      </c>
      <c r="B30" s="8" t="s">
        <v>30</v>
      </c>
      <c r="C30" s="12">
        <v>0.5</v>
      </c>
      <c r="D30" s="13">
        <v>119600</v>
      </c>
      <c r="E30" s="11">
        <f t="shared" si="4"/>
        <v>59800</v>
      </c>
    </row>
    <row r="31" spans="1:5" ht="17.25" x14ac:dyDescent="0.25">
      <c r="A31" s="7">
        <v>20</v>
      </c>
      <c r="B31" s="8" t="s">
        <v>31</v>
      </c>
      <c r="C31" s="12">
        <v>1.5</v>
      </c>
      <c r="D31" s="13">
        <v>119600</v>
      </c>
      <c r="E31" s="11">
        <f>C31*D31</f>
        <v>179400</v>
      </c>
    </row>
    <row r="32" spans="1:5" ht="17.25" x14ac:dyDescent="0.25">
      <c r="A32" s="7">
        <v>21</v>
      </c>
      <c r="B32" s="8" t="s">
        <v>32</v>
      </c>
      <c r="C32" s="12">
        <v>1</v>
      </c>
      <c r="D32" s="13">
        <v>119600</v>
      </c>
      <c r="E32" s="11">
        <f>C32*D32</f>
        <v>119600</v>
      </c>
    </row>
    <row r="33" spans="1:5" ht="17.25" x14ac:dyDescent="0.25">
      <c r="A33" s="7">
        <v>22</v>
      </c>
      <c r="B33" s="8" t="s">
        <v>33</v>
      </c>
      <c r="C33" s="12">
        <v>3</v>
      </c>
      <c r="D33" s="13">
        <v>119600</v>
      </c>
      <c r="E33" s="11">
        <f>C33*D33</f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42.09</v>
      </c>
      <c r="D34" s="16"/>
      <c r="E34" s="16">
        <f>SUM(E13:E33)</f>
        <v>6220708</v>
      </c>
    </row>
    <row r="35" spans="1:5" ht="9.75" customHeight="1" x14ac:dyDescent="0.25"/>
    <row r="36" spans="1:5" customFormat="1" ht="38.25" customHeight="1" x14ac:dyDescent="0.25">
      <c r="A36" s="26" t="s">
        <v>35</v>
      </c>
      <c r="B36" s="26"/>
      <c r="C36" s="26"/>
      <c r="D36" s="26"/>
      <c r="E36" s="26"/>
    </row>
    <row r="37" spans="1:5" customFormat="1" ht="6.75" customHeight="1" x14ac:dyDescent="0.25">
      <c r="A37" s="18"/>
      <c r="B37" s="18"/>
      <c r="C37" s="18"/>
      <c r="D37" s="19"/>
      <c r="E37" s="19"/>
    </row>
    <row r="38" spans="1:5" customFormat="1" ht="120" customHeight="1" x14ac:dyDescent="0.25">
      <c r="A38" s="20" t="s">
        <v>36</v>
      </c>
      <c r="B38" s="4"/>
      <c r="C38" s="27"/>
      <c r="D38" s="27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D3A4-E548-49D0-8FD5-BF508FEA7B6D}">
  <sheetPr>
    <tabColor theme="4" tint="0.59999389629810485"/>
    <pageSetUpPr fitToPage="1"/>
  </sheetPr>
  <dimension ref="A1:K34"/>
  <sheetViews>
    <sheetView view="pageBreakPreview" topLeftCell="A7" zoomScale="80" zoomScaleNormal="80" zoomScaleSheetLayoutView="80" workbookViewId="0">
      <selection activeCell="C27" sqref="C27"/>
    </sheetView>
  </sheetViews>
  <sheetFormatPr defaultRowHeight="16.5" x14ac:dyDescent="0.25"/>
  <cols>
    <col min="1" max="1" width="3.7109375" style="4" customWidth="1"/>
    <col min="2" max="2" width="58" style="4" customWidth="1"/>
    <col min="3" max="3" width="10" style="4" customWidth="1"/>
    <col min="4" max="5" width="16.28515625" style="4" customWidth="1"/>
    <col min="6" max="6" width="9.28515625" style="4" customWidth="1"/>
    <col min="7" max="8" width="16.28515625" style="4" customWidth="1"/>
    <col min="9" max="9" width="9.7109375" style="4" customWidth="1"/>
    <col min="10" max="11" width="16.285156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21.75" customHeight="1" x14ac:dyDescent="0.25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1.75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customHeight="1" x14ac:dyDescent="0.25">
      <c r="A3" s="29" t="s">
        <v>39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C4" s="1"/>
      <c r="D4" s="1"/>
      <c r="E4" s="22"/>
      <c r="F4" s="1"/>
      <c r="G4" s="1"/>
      <c r="H4" s="22"/>
      <c r="I4" s="1"/>
      <c r="J4" s="1"/>
      <c r="K4" s="22" t="s">
        <v>7</v>
      </c>
    </row>
    <row r="5" spans="1:11" s="23" customFormat="1" ht="17.25" x14ac:dyDescent="0.25">
      <c r="A5" s="33" t="s">
        <v>8</v>
      </c>
      <c r="B5" s="33" t="s">
        <v>9</v>
      </c>
      <c r="C5" s="36" t="s">
        <v>40</v>
      </c>
      <c r="D5" s="36"/>
      <c r="E5" s="36"/>
      <c r="F5" s="37" t="s">
        <v>41</v>
      </c>
      <c r="G5" s="38"/>
      <c r="H5" s="39"/>
      <c r="I5" s="37" t="s">
        <v>42</v>
      </c>
      <c r="J5" s="38"/>
      <c r="K5" s="39"/>
    </row>
    <row r="6" spans="1:11" ht="17.25" customHeight="1" x14ac:dyDescent="0.25">
      <c r="A6" s="34"/>
      <c r="B6" s="34"/>
      <c r="C6" s="30" t="s">
        <v>10</v>
      </c>
      <c r="D6" s="30" t="s">
        <v>43</v>
      </c>
      <c r="E6" s="30" t="s">
        <v>12</v>
      </c>
      <c r="F6" s="30" t="s">
        <v>10</v>
      </c>
      <c r="G6" s="30" t="s">
        <v>43</v>
      </c>
      <c r="H6" s="30" t="s">
        <v>12</v>
      </c>
      <c r="I6" s="30" t="s">
        <v>10</v>
      </c>
      <c r="J6" s="30" t="s">
        <v>43</v>
      </c>
      <c r="K6" s="30" t="s">
        <v>12</v>
      </c>
    </row>
    <row r="7" spans="1:11" ht="54.75" customHeight="1" x14ac:dyDescent="0.25">
      <c r="A7" s="35"/>
      <c r="B7" s="35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</row>
    <row r="9" spans="1:11" ht="17.25" x14ac:dyDescent="0.25">
      <c r="A9" s="7">
        <v>1</v>
      </c>
      <c r="B9" s="8" t="s">
        <v>13</v>
      </c>
      <c r="C9" s="9">
        <v>1</v>
      </c>
      <c r="D9" s="10">
        <v>224640</v>
      </c>
      <c r="E9" s="11">
        <f>C9*D9</f>
        <v>224640</v>
      </c>
      <c r="F9" s="9">
        <v>1</v>
      </c>
      <c r="G9" s="10">
        <v>224640</v>
      </c>
      <c r="H9" s="11">
        <f>F9*G9</f>
        <v>224640</v>
      </c>
      <c r="I9" s="9"/>
      <c r="J9" s="10"/>
      <c r="K9" s="11"/>
    </row>
    <row r="10" spans="1:11" ht="17.25" x14ac:dyDescent="0.25">
      <c r="A10" s="7">
        <v>2</v>
      </c>
      <c r="B10" s="8" t="s">
        <v>14</v>
      </c>
      <c r="C10" s="12">
        <v>1</v>
      </c>
      <c r="D10" s="13">
        <v>164320</v>
      </c>
      <c r="E10" s="11">
        <f t="shared" ref="E10" si="0">C10*D10</f>
        <v>164320</v>
      </c>
      <c r="F10" s="12">
        <v>1</v>
      </c>
      <c r="G10" s="13">
        <v>164320</v>
      </c>
      <c r="H10" s="11">
        <f t="shared" ref="H10" si="1">F10*G10</f>
        <v>164320</v>
      </c>
      <c r="I10" s="12"/>
      <c r="J10" s="13"/>
      <c r="K10" s="11"/>
    </row>
    <row r="11" spans="1:11" ht="17.25" x14ac:dyDescent="0.25">
      <c r="A11" s="7">
        <v>3</v>
      </c>
      <c r="B11" s="8" t="s">
        <v>15</v>
      </c>
      <c r="C11" s="12">
        <v>1</v>
      </c>
      <c r="D11" s="13">
        <v>152880</v>
      </c>
      <c r="E11" s="11">
        <f>C11*D11</f>
        <v>152880</v>
      </c>
      <c r="F11" s="12">
        <v>1</v>
      </c>
      <c r="G11" s="13">
        <v>152880</v>
      </c>
      <c r="H11" s="11">
        <f>F11*G11</f>
        <v>152880</v>
      </c>
      <c r="I11" s="12"/>
      <c r="J11" s="13"/>
      <c r="K11" s="11"/>
    </row>
    <row r="12" spans="1:11" ht="17.25" x14ac:dyDescent="0.25">
      <c r="A12" s="7">
        <v>4</v>
      </c>
      <c r="B12" s="8" t="s">
        <v>16</v>
      </c>
      <c r="C12" s="12">
        <f>7*1.17</f>
        <v>8.19</v>
      </c>
      <c r="D12" s="13">
        <v>161200</v>
      </c>
      <c r="E12" s="11">
        <f t="shared" ref="E12:E13" si="2">C12*D12</f>
        <v>1320228</v>
      </c>
      <c r="F12" s="12">
        <f>7*1.17</f>
        <v>8.19</v>
      </c>
      <c r="G12" s="13">
        <v>161200</v>
      </c>
      <c r="H12" s="11">
        <f t="shared" ref="H12:H13" si="3">F12*G12</f>
        <v>1320228</v>
      </c>
      <c r="I12" s="12"/>
      <c r="J12" s="13"/>
      <c r="K12" s="11"/>
    </row>
    <row r="13" spans="1:11" ht="17.25" x14ac:dyDescent="0.25">
      <c r="A13" s="7">
        <v>5</v>
      </c>
      <c r="B13" s="8" t="s">
        <v>17</v>
      </c>
      <c r="C13" s="12">
        <f>2*1.4</f>
        <v>2.8</v>
      </c>
      <c r="D13" s="13">
        <v>161200</v>
      </c>
      <c r="E13" s="11">
        <f t="shared" si="2"/>
        <v>451360</v>
      </c>
      <c r="F13" s="12">
        <f>2*1.4</f>
        <v>2.8</v>
      </c>
      <c r="G13" s="13">
        <v>161200</v>
      </c>
      <c r="H13" s="11">
        <f t="shared" si="3"/>
        <v>451360</v>
      </c>
      <c r="I13" s="12"/>
      <c r="J13" s="13"/>
      <c r="K13" s="11"/>
    </row>
    <row r="14" spans="1:11" ht="17.25" x14ac:dyDescent="0.25">
      <c r="A14" s="7">
        <v>6</v>
      </c>
      <c r="B14" s="8" t="s">
        <v>18</v>
      </c>
      <c r="C14" s="12">
        <v>2</v>
      </c>
      <c r="D14" s="13">
        <v>161200</v>
      </c>
      <c r="E14" s="11">
        <f>C14*D14</f>
        <v>322400</v>
      </c>
      <c r="F14" s="12">
        <v>2</v>
      </c>
      <c r="G14" s="13">
        <v>161200</v>
      </c>
      <c r="H14" s="11">
        <f>F14*G14</f>
        <v>322400</v>
      </c>
      <c r="I14" s="12"/>
      <c r="J14" s="13"/>
      <c r="K14" s="11"/>
    </row>
    <row r="15" spans="1:11" ht="17.25" x14ac:dyDescent="0.25">
      <c r="A15" s="7">
        <v>7</v>
      </c>
      <c r="B15" s="8" t="s">
        <v>19</v>
      </c>
      <c r="C15" s="12">
        <f>4*0.25</f>
        <v>1</v>
      </c>
      <c r="D15" s="13">
        <v>161200</v>
      </c>
      <c r="E15" s="11">
        <f t="shared" ref="E15:E17" si="4">C15*D15</f>
        <v>161200</v>
      </c>
      <c r="F15" s="12">
        <f>4*0.25</f>
        <v>1</v>
      </c>
      <c r="G15" s="13">
        <v>161200</v>
      </c>
      <c r="H15" s="11">
        <f t="shared" ref="H15:H17" si="5">F15*G15</f>
        <v>161200</v>
      </c>
      <c r="I15" s="12"/>
      <c r="J15" s="13"/>
      <c r="K15" s="11"/>
    </row>
    <row r="16" spans="1:11" ht="17.25" x14ac:dyDescent="0.25">
      <c r="A16" s="7">
        <v>8</v>
      </c>
      <c r="B16" s="8" t="s">
        <v>20</v>
      </c>
      <c r="C16" s="12">
        <v>1</v>
      </c>
      <c r="D16" s="13">
        <v>161200</v>
      </c>
      <c r="E16" s="11">
        <f t="shared" si="4"/>
        <v>161200</v>
      </c>
      <c r="F16" s="12">
        <v>1</v>
      </c>
      <c r="G16" s="13">
        <v>161200</v>
      </c>
      <c r="H16" s="11">
        <f t="shared" si="5"/>
        <v>161200</v>
      </c>
      <c r="I16" s="12"/>
      <c r="J16" s="13"/>
      <c r="K16" s="11"/>
    </row>
    <row r="17" spans="1:11" ht="17.25" x14ac:dyDescent="0.25">
      <c r="A17" s="7">
        <v>9</v>
      </c>
      <c r="B17" s="8" t="s">
        <v>21</v>
      </c>
      <c r="C17" s="12">
        <v>1</v>
      </c>
      <c r="D17" s="13">
        <v>161200</v>
      </c>
      <c r="E17" s="11">
        <f t="shared" si="4"/>
        <v>161200</v>
      </c>
      <c r="F17" s="12">
        <v>1</v>
      </c>
      <c r="G17" s="13">
        <v>161200</v>
      </c>
      <c r="H17" s="11">
        <f t="shared" si="5"/>
        <v>161200</v>
      </c>
      <c r="I17" s="12"/>
      <c r="J17" s="13"/>
      <c r="K17" s="11"/>
    </row>
    <row r="18" spans="1:11" ht="17.25" x14ac:dyDescent="0.25">
      <c r="A18" s="7">
        <v>10</v>
      </c>
      <c r="B18" s="8" t="s">
        <v>22</v>
      </c>
      <c r="C18" s="12">
        <v>7</v>
      </c>
      <c r="D18" s="13">
        <v>150800</v>
      </c>
      <c r="E18" s="11">
        <f>C18*D18</f>
        <v>1055600</v>
      </c>
      <c r="F18" s="12">
        <v>7</v>
      </c>
      <c r="G18" s="13">
        <v>150800</v>
      </c>
      <c r="H18" s="11">
        <f>F18*G18</f>
        <v>1055600</v>
      </c>
      <c r="I18" s="12"/>
      <c r="J18" s="13"/>
      <c r="K18" s="11"/>
    </row>
    <row r="19" spans="1:11" ht="17.25" x14ac:dyDescent="0.25">
      <c r="A19" s="7">
        <v>11</v>
      </c>
      <c r="B19" s="8" t="s">
        <v>23</v>
      </c>
      <c r="C19" s="12">
        <f>2*1.3</f>
        <v>2.6</v>
      </c>
      <c r="D19" s="13">
        <v>150800</v>
      </c>
      <c r="E19" s="11">
        <f>C19*D19</f>
        <v>392080</v>
      </c>
      <c r="F19" s="12">
        <f>2*1.3</f>
        <v>2.6</v>
      </c>
      <c r="G19" s="13">
        <v>150800</v>
      </c>
      <c r="H19" s="11">
        <f>F19*G19</f>
        <v>392080</v>
      </c>
      <c r="I19" s="12"/>
      <c r="J19" s="13"/>
      <c r="K19" s="11"/>
    </row>
    <row r="20" spans="1:11" ht="17.25" x14ac:dyDescent="0.25">
      <c r="A20" s="7">
        <v>12</v>
      </c>
      <c r="B20" s="8" t="s">
        <v>24</v>
      </c>
      <c r="C20" s="12">
        <v>1</v>
      </c>
      <c r="D20" s="13">
        <v>119600</v>
      </c>
      <c r="E20" s="11">
        <f>C20*D20</f>
        <v>119600</v>
      </c>
      <c r="F20" s="12">
        <v>1</v>
      </c>
      <c r="G20" s="13">
        <v>119600</v>
      </c>
      <c r="H20" s="11">
        <f>F20*G20</f>
        <v>119600</v>
      </c>
      <c r="I20" s="12"/>
      <c r="J20" s="13"/>
      <c r="K20" s="11"/>
    </row>
    <row r="21" spans="1:11" ht="17.25" x14ac:dyDescent="0.25">
      <c r="A21" s="7">
        <v>13</v>
      </c>
      <c r="B21" s="8" t="s">
        <v>25</v>
      </c>
      <c r="C21" s="12">
        <v>1.5</v>
      </c>
      <c r="D21" s="13">
        <v>135200</v>
      </c>
      <c r="E21" s="11">
        <f t="shared" ref="E21:E23" si="6">C21*D21</f>
        <v>202800</v>
      </c>
      <c r="F21" s="12">
        <v>1.5</v>
      </c>
      <c r="G21" s="13">
        <v>135200</v>
      </c>
      <c r="H21" s="11">
        <f t="shared" ref="H21:H23" si="7">F21*G21</f>
        <v>202800</v>
      </c>
      <c r="I21" s="12"/>
      <c r="J21" s="13"/>
      <c r="K21" s="11"/>
    </row>
    <row r="22" spans="1:11" ht="17.25" x14ac:dyDescent="0.25">
      <c r="A22" s="7">
        <v>14</v>
      </c>
      <c r="B22" s="8" t="s">
        <v>26</v>
      </c>
      <c r="C22" s="12">
        <v>2</v>
      </c>
      <c r="D22" s="13">
        <v>124800</v>
      </c>
      <c r="E22" s="11">
        <f t="shared" si="6"/>
        <v>249600</v>
      </c>
      <c r="F22" s="12">
        <v>2</v>
      </c>
      <c r="G22" s="13">
        <v>124800</v>
      </c>
      <c r="H22" s="11">
        <f t="shared" si="7"/>
        <v>249600</v>
      </c>
      <c r="I22" s="12"/>
      <c r="J22" s="13"/>
      <c r="K22" s="11"/>
    </row>
    <row r="23" spans="1:11" ht="17.25" x14ac:dyDescent="0.25">
      <c r="A23" s="7">
        <v>15</v>
      </c>
      <c r="B23" s="8" t="s">
        <v>27</v>
      </c>
      <c r="C23" s="12">
        <v>1</v>
      </c>
      <c r="D23" s="13">
        <v>119600</v>
      </c>
      <c r="E23" s="11">
        <f t="shared" si="6"/>
        <v>119600</v>
      </c>
      <c r="F23" s="12">
        <v>1</v>
      </c>
      <c r="G23" s="13">
        <v>119600</v>
      </c>
      <c r="H23" s="11">
        <f t="shared" si="7"/>
        <v>119600</v>
      </c>
      <c r="I23" s="12"/>
      <c r="J23" s="13"/>
      <c r="K23" s="11"/>
    </row>
    <row r="24" spans="1:11" ht="17.25" x14ac:dyDescent="0.25">
      <c r="A24" s="7">
        <v>16</v>
      </c>
      <c r="B24" s="8" t="s">
        <v>28</v>
      </c>
      <c r="C24" s="12">
        <v>1</v>
      </c>
      <c r="D24" s="13">
        <v>124800</v>
      </c>
      <c r="E24" s="11">
        <f>C24*D24</f>
        <v>124800</v>
      </c>
      <c r="F24" s="12">
        <v>1</v>
      </c>
      <c r="G24" s="13">
        <v>124800</v>
      </c>
      <c r="H24" s="11">
        <f>F24*G24</f>
        <v>124800</v>
      </c>
      <c r="I24" s="12"/>
      <c r="J24" s="13"/>
      <c r="K24" s="11"/>
    </row>
    <row r="25" spans="1:11" ht="17.25" x14ac:dyDescent="0.25">
      <c r="A25" s="7">
        <v>17</v>
      </c>
      <c r="B25" s="8" t="s">
        <v>29</v>
      </c>
      <c r="C25" s="12">
        <v>1</v>
      </c>
      <c r="D25" s="13">
        <v>119600</v>
      </c>
      <c r="E25" s="11">
        <f t="shared" ref="E25:E26" si="8">C25*D25</f>
        <v>119600</v>
      </c>
      <c r="F25" s="12">
        <v>1</v>
      </c>
      <c r="G25" s="13">
        <v>119600</v>
      </c>
      <c r="H25" s="11">
        <f t="shared" ref="H25:H26" si="9">F25*G25</f>
        <v>119600</v>
      </c>
      <c r="I25" s="12"/>
      <c r="J25" s="13"/>
      <c r="K25" s="11"/>
    </row>
    <row r="26" spans="1:11" ht="17.25" x14ac:dyDescent="0.25">
      <c r="A26" s="7">
        <v>18</v>
      </c>
      <c r="B26" s="8" t="s">
        <v>30</v>
      </c>
      <c r="C26" s="12">
        <v>0.5</v>
      </c>
      <c r="D26" s="13">
        <v>119600</v>
      </c>
      <c r="E26" s="11">
        <f t="shared" si="8"/>
        <v>59800</v>
      </c>
      <c r="F26" s="12">
        <v>0.5</v>
      </c>
      <c r="G26" s="13">
        <v>119600</v>
      </c>
      <c r="H26" s="11">
        <f t="shared" si="9"/>
        <v>59800</v>
      </c>
      <c r="I26" s="12"/>
      <c r="J26" s="13"/>
      <c r="K26" s="11"/>
    </row>
    <row r="27" spans="1:11" ht="17.25" x14ac:dyDescent="0.25">
      <c r="A27" s="7">
        <v>19</v>
      </c>
      <c r="B27" s="8" t="s">
        <v>31</v>
      </c>
      <c r="C27" s="12">
        <v>1.5</v>
      </c>
      <c r="D27" s="13">
        <v>119600</v>
      </c>
      <c r="E27" s="11">
        <f>C27*D27</f>
        <v>179400</v>
      </c>
      <c r="F27" s="12">
        <v>1</v>
      </c>
      <c r="G27" s="13">
        <v>119600</v>
      </c>
      <c r="H27" s="11">
        <f>F27*G27</f>
        <v>119600</v>
      </c>
      <c r="I27" s="12">
        <f>+F27-C27</f>
        <v>-0.5</v>
      </c>
      <c r="J27" s="13"/>
      <c r="K27" s="11">
        <f>+H27-E27</f>
        <v>-59800</v>
      </c>
    </row>
    <row r="28" spans="1:11" ht="17.25" x14ac:dyDescent="0.25">
      <c r="A28" s="7">
        <v>20</v>
      </c>
      <c r="B28" s="8" t="s">
        <v>44</v>
      </c>
      <c r="C28" s="12"/>
      <c r="D28" s="13"/>
      <c r="E28" s="11"/>
      <c r="F28" s="12">
        <v>1</v>
      </c>
      <c r="G28" s="13">
        <v>119600</v>
      </c>
      <c r="H28" s="11">
        <f>F28*G28</f>
        <v>119600</v>
      </c>
      <c r="I28" s="12">
        <f>+F28-C28</f>
        <v>1</v>
      </c>
      <c r="J28" s="13"/>
      <c r="K28" s="11">
        <f>+H28-E28</f>
        <v>119600</v>
      </c>
    </row>
    <row r="29" spans="1:11" ht="17.25" x14ac:dyDescent="0.25">
      <c r="A29" s="7">
        <v>21</v>
      </c>
      <c r="B29" s="8" t="s">
        <v>32</v>
      </c>
      <c r="C29" s="12">
        <v>1</v>
      </c>
      <c r="D29" s="13">
        <v>119600</v>
      </c>
      <c r="E29" s="11">
        <f>C29*D29</f>
        <v>119600</v>
      </c>
      <c r="F29" s="12">
        <v>1</v>
      </c>
      <c r="G29" s="13">
        <v>119600</v>
      </c>
      <c r="H29" s="11">
        <f>F29*G29</f>
        <v>119600</v>
      </c>
      <c r="I29" s="12"/>
      <c r="J29" s="13"/>
      <c r="K29" s="11"/>
    </row>
    <row r="30" spans="1:11" ht="17.25" x14ac:dyDescent="0.25">
      <c r="A30" s="7">
        <v>22</v>
      </c>
      <c r="B30" s="8" t="s">
        <v>33</v>
      </c>
      <c r="C30" s="12">
        <v>3</v>
      </c>
      <c r="D30" s="13">
        <v>119600</v>
      </c>
      <c r="E30" s="11">
        <f>C30*D30</f>
        <v>358800</v>
      </c>
      <c r="F30" s="12">
        <v>3</v>
      </c>
      <c r="G30" s="13">
        <v>119600</v>
      </c>
      <c r="H30" s="11">
        <f>F30*G30</f>
        <v>358800</v>
      </c>
      <c r="I30" s="12"/>
      <c r="J30" s="13"/>
      <c r="K30" s="11"/>
    </row>
    <row r="31" spans="1:11" s="17" customFormat="1" ht="17.25" x14ac:dyDescent="0.25">
      <c r="A31" s="14"/>
      <c r="B31" s="14" t="s">
        <v>34</v>
      </c>
      <c r="C31" s="15">
        <f>SUM(C9:C30)</f>
        <v>42.09</v>
      </c>
      <c r="D31" s="16"/>
      <c r="E31" s="16">
        <f>SUM(E9:E30)</f>
        <v>6220708</v>
      </c>
      <c r="F31" s="15">
        <f>SUM(F9:F30)</f>
        <v>42.59</v>
      </c>
      <c r="G31" s="16"/>
      <c r="H31" s="16">
        <f>SUM(H9:H30)</f>
        <v>6280508</v>
      </c>
      <c r="I31" s="15">
        <f>SUM(I9:I30)</f>
        <v>0.5</v>
      </c>
      <c r="J31" s="16"/>
      <c r="K31" s="16">
        <f>SUM(K9:K30)</f>
        <v>59800</v>
      </c>
    </row>
    <row r="32" spans="1:11" ht="9.75" customHeight="1" x14ac:dyDescent="0.25"/>
    <row r="33" spans="1:11" customFormat="1" ht="38.25" customHeight="1" x14ac:dyDescent="0.25">
      <c r="A33" s="26" t="s">
        <v>35</v>
      </c>
      <c r="B33" s="26"/>
      <c r="C33" s="26"/>
      <c r="D33" s="26"/>
      <c r="E33" s="26"/>
    </row>
    <row r="34" spans="1:11" customFormat="1" ht="37.5" customHeight="1" x14ac:dyDescent="0.25">
      <c r="A34" s="18"/>
      <c r="B34" s="18"/>
      <c r="C34" s="18"/>
      <c r="D34" s="19"/>
      <c r="E34" s="19"/>
      <c r="F34" s="18"/>
      <c r="G34" s="19"/>
      <c r="H34" s="19"/>
      <c r="I34" s="18"/>
      <c r="J34" s="19"/>
      <c r="K34" s="19"/>
    </row>
  </sheetData>
  <mergeCells count="18">
    <mergeCell ref="I6:I7"/>
    <mergeCell ref="J6:J7"/>
    <mergeCell ref="A33:E33"/>
    <mergeCell ref="D6:D7"/>
    <mergeCell ref="A1:K1"/>
    <mergeCell ref="A2:K2"/>
    <mergeCell ref="A3:K3"/>
    <mergeCell ref="A5:A7"/>
    <mergeCell ref="B5:B7"/>
    <mergeCell ref="C5:E5"/>
    <mergeCell ref="F5:H5"/>
    <mergeCell ref="I5:K5"/>
    <mergeCell ref="C6:C7"/>
    <mergeCell ref="K6:K7"/>
    <mergeCell ref="E6:E7"/>
    <mergeCell ref="F6:F7"/>
    <mergeCell ref="G6:G7"/>
    <mergeCell ref="H6:H7"/>
  </mergeCells>
  <pageMargins left="0.25" right="0.25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DD6C-8B7E-4CAC-BEA6-414386AB05E3}">
  <sheetPr codeName="Sheet1">
    <tabColor theme="4" tint="0.59999389629810485"/>
    <pageSetUpPr fitToPage="1"/>
  </sheetPr>
  <dimension ref="A1:G39"/>
  <sheetViews>
    <sheetView tabSelected="1" view="pageBreakPreview" topLeftCell="A25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3.7109375" style="4" customWidth="1"/>
    <col min="2" max="2" width="39" style="4" customWidth="1"/>
    <col min="3" max="3" width="17" style="4" customWidth="1"/>
    <col min="4" max="4" width="23.85546875" style="4" customWidth="1"/>
    <col min="5" max="5" width="25.28515625" style="4" customWidth="1"/>
    <col min="6" max="6" width="3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45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6" customHeight="1" x14ac:dyDescent="0.25">
      <c r="A11" s="30"/>
      <c r="B11" s="30"/>
      <c r="C11" s="30"/>
      <c r="D11" s="30"/>
      <c r="E11" s="30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224640</v>
      </c>
      <c r="E13" s="11">
        <f>C13*D13</f>
        <v>224640</v>
      </c>
    </row>
    <row r="14" spans="1:5" ht="34.5" x14ac:dyDescent="0.25">
      <c r="A14" s="7">
        <v>2</v>
      </c>
      <c r="B14" s="8" t="s">
        <v>14</v>
      </c>
      <c r="C14" s="12">
        <v>1</v>
      </c>
      <c r="D14" s="13">
        <v>164320</v>
      </c>
      <c r="E14" s="11">
        <f t="shared" ref="E14" si="0">C14*D14</f>
        <v>164320</v>
      </c>
    </row>
    <row r="15" spans="1:5" ht="17.25" x14ac:dyDescent="0.25">
      <c r="A15" s="7">
        <v>3</v>
      </c>
      <c r="B15" s="8" t="s">
        <v>15</v>
      </c>
      <c r="C15" s="12">
        <v>1</v>
      </c>
      <c r="D15" s="13">
        <v>152880</v>
      </c>
      <c r="E15" s="11">
        <f>C15*D15</f>
        <v>152880</v>
      </c>
    </row>
    <row r="16" spans="1:5" ht="17.25" x14ac:dyDescent="0.25">
      <c r="A16" s="7">
        <v>4</v>
      </c>
      <c r="B16" s="8" t="s">
        <v>16</v>
      </c>
      <c r="C16" s="12">
        <f>7*1.17</f>
        <v>8.19</v>
      </c>
      <c r="D16" s="13">
        <v>161200</v>
      </c>
      <c r="E16" s="11">
        <f t="shared" ref="E16:E17" si="1">C16*D16</f>
        <v>1320228</v>
      </c>
    </row>
    <row r="17" spans="1:5" ht="34.5" x14ac:dyDescent="0.25">
      <c r="A17" s="7">
        <v>5</v>
      </c>
      <c r="B17" s="8" t="s">
        <v>17</v>
      </c>
      <c r="C17" s="12">
        <f>2*1.4</f>
        <v>2.8</v>
      </c>
      <c r="D17" s="13">
        <v>161200</v>
      </c>
      <c r="E17" s="11">
        <f t="shared" si="1"/>
        <v>451360</v>
      </c>
    </row>
    <row r="18" spans="1:5" ht="17.25" x14ac:dyDescent="0.25">
      <c r="A18" s="7">
        <v>6</v>
      </c>
      <c r="B18" s="8" t="s">
        <v>18</v>
      </c>
      <c r="C18" s="12">
        <v>2</v>
      </c>
      <c r="D18" s="13">
        <v>161200</v>
      </c>
      <c r="E18" s="11">
        <f>C18*D18</f>
        <v>322400</v>
      </c>
    </row>
    <row r="19" spans="1:5" ht="17.25" x14ac:dyDescent="0.25">
      <c r="A19" s="7">
        <v>7</v>
      </c>
      <c r="B19" s="8" t="s">
        <v>19</v>
      </c>
      <c r="C19" s="12">
        <f>4*0.25</f>
        <v>1</v>
      </c>
      <c r="D19" s="13">
        <v>161200</v>
      </c>
      <c r="E19" s="11">
        <f t="shared" ref="E19:E21" si="2">C19*D19</f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3">
        <v>161200</v>
      </c>
      <c r="E20" s="11">
        <f t="shared" si="2"/>
        <v>161200</v>
      </c>
    </row>
    <row r="21" spans="1:5" ht="17.25" x14ac:dyDescent="0.25">
      <c r="A21" s="7">
        <v>9</v>
      </c>
      <c r="B21" s="8" t="s">
        <v>21</v>
      </c>
      <c r="C21" s="12">
        <v>1</v>
      </c>
      <c r="D21" s="13">
        <v>161200</v>
      </c>
      <c r="E21" s="11">
        <f t="shared" si="2"/>
        <v>161200</v>
      </c>
    </row>
    <row r="22" spans="1:5" ht="17.25" x14ac:dyDescent="0.25">
      <c r="A22" s="7">
        <v>10</v>
      </c>
      <c r="B22" s="8" t="s">
        <v>22</v>
      </c>
      <c r="C22" s="12">
        <v>7</v>
      </c>
      <c r="D22" s="13">
        <v>150800</v>
      </c>
      <c r="E22" s="11">
        <f>C22*D22</f>
        <v>1055600</v>
      </c>
    </row>
    <row r="23" spans="1:5" ht="34.5" x14ac:dyDescent="0.25">
      <c r="A23" s="7">
        <v>11</v>
      </c>
      <c r="B23" s="8" t="s">
        <v>23</v>
      </c>
      <c r="C23" s="12">
        <f>2*1.3</f>
        <v>2.6</v>
      </c>
      <c r="D23" s="13">
        <v>150800</v>
      </c>
      <c r="E23" s="11">
        <f>C23*D23</f>
        <v>392080</v>
      </c>
    </row>
    <row r="24" spans="1:5" ht="17.25" x14ac:dyDescent="0.25">
      <c r="A24" s="7">
        <v>12</v>
      </c>
      <c r="B24" s="8" t="s">
        <v>24</v>
      </c>
      <c r="C24" s="12">
        <v>1</v>
      </c>
      <c r="D24" s="13">
        <v>119600</v>
      </c>
      <c r="E24" s="11">
        <f>C24*D24</f>
        <v>119600</v>
      </c>
    </row>
    <row r="25" spans="1:5" ht="17.25" x14ac:dyDescent="0.25">
      <c r="A25" s="7">
        <v>13</v>
      </c>
      <c r="B25" s="8" t="s">
        <v>25</v>
      </c>
      <c r="C25" s="12">
        <v>1.5</v>
      </c>
      <c r="D25" s="13">
        <v>135200</v>
      </c>
      <c r="E25" s="11">
        <f t="shared" ref="E25:E27" si="3">C25*D25</f>
        <v>202800</v>
      </c>
    </row>
    <row r="26" spans="1:5" ht="17.25" x14ac:dyDescent="0.25">
      <c r="A26" s="7">
        <v>14</v>
      </c>
      <c r="B26" s="8" t="s">
        <v>26</v>
      </c>
      <c r="C26" s="12">
        <v>2</v>
      </c>
      <c r="D26" s="13">
        <v>124800</v>
      </c>
      <c r="E26" s="11">
        <f t="shared" si="3"/>
        <v>249600</v>
      </c>
    </row>
    <row r="27" spans="1:5" ht="17.25" x14ac:dyDescent="0.25">
      <c r="A27" s="7">
        <v>15</v>
      </c>
      <c r="B27" s="8" t="s">
        <v>27</v>
      </c>
      <c r="C27" s="12">
        <v>1</v>
      </c>
      <c r="D27" s="13">
        <v>119600</v>
      </c>
      <c r="E27" s="11">
        <f t="shared" si="3"/>
        <v>119600</v>
      </c>
    </row>
    <row r="28" spans="1:5" ht="17.25" x14ac:dyDescent="0.25">
      <c r="A28" s="7">
        <v>16</v>
      </c>
      <c r="B28" s="8" t="s">
        <v>28</v>
      </c>
      <c r="C28" s="12">
        <v>1</v>
      </c>
      <c r="D28" s="13">
        <v>124800</v>
      </c>
      <c r="E28" s="11">
        <f>C28*D28</f>
        <v>124800</v>
      </c>
    </row>
    <row r="29" spans="1:5" ht="17.25" x14ac:dyDescent="0.25">
      <c r="A29" s="7">
        <v>17</v>
      </c>
      <c r="B29" s="8" t="s">
        <v>29</v>
      </c>
      <c r="C29" s="12">
        <v>1</v>
      </c>
      <c r="D29" s="13">
        <v>119600</v>
      </c>
      <c r="E29" s="11">
        <f t="shared" ref="E29:E30" si="4">C29*D29</f>
        <v>119600</v>
      </c>
    </row>
    <row r="30" spans="1:5" ht="17.25" x14ac:dyDescent="0.25">
      <c r="A30" s="7">
        <v>18</v>
      </c>
      <c r="B30" s="8" t="s">
        <v>30</v>
      </c>
      <c r="C30" s="12">
        <v>0.5</v>
      </c>
      <c r="D30" s="13">
        <v>119600</v>
      </c>
      <c r="E30" s="11">
        <f t="shared" si="4"/>
        <v>59800</v>
      </c>
    </row>
    <row r="31" spans="1:5" ht="17.25" x14ac:dyDescent="0.25">
      <c r="A31" s="7">
        <v>19</v>
      </c>
      <c r="B31" s="8" t="s">
        <v>31</v>
      </c>
      <c r="C31" s="12">
        <v>1</v>
      </c>
      <c r="D31" s="13">
        <v>119600</v>
      </c>
      <c r="E31" s="11">
        <f>C31*D31</f>
        <v>119600</v>
      </c>
    </row>
    <row r="32" spans="1:5" ht="17.25" x14ac:dyDescent="0.25">
      <c r="A32" s="7">
        <v>20</v>
      </c>
      <c r="B32" s="8" t="s">
        <v>44</v>
      </c>
      <c r="C32" s="12">
        <v>1</v>
      </c>
      <c r="D32" s="13">
        <v>119600</v>
      </c>
      <c r="E32" s="11">
        <f>C32*D32</f>
        <v>119600</v>
      </c>
    </row>
    <row r="33" spans="1:7" ht="17.25" x14ac:dyDescent="0.25">
      <c r="A33" s="7">
        <v>21</v>
      </c>
      <c r="B33" s="8" t="s">
        <v>32</v>
      </c>
      <c r="C33" s="12">
        <v>1</v>
      </c>
      <c r="D33" s="13">
        <v>119600</v>
      </c>
      <c r="E33" s="11">
        <f>C33*D33</f>
        <v>119600</v>
      </c>
    </row>
    <row r="34" spans="1:7" ht="17.25" x14ac:dyDescent="0.25">
      <c r="A34" s="7">
        <v>22</v>
      </c>
      <c r="B34" s="8" t="s">
        <v>33</v>
      </c>
      <c r="C34" s="12">
        <v>3</v>
      </c>
      <c r="D34" s="13">
        <v>119600</v>
      </c>
      <c r="E34" s="11">
        <f>C34*D34</f>
        <v>358800</v>
      </c>
    </row>
    <row r="35" spans="1:7" s="17" customFormat="1" ht="17.25" x14ac:dyDescent="0.25">
      <c r="A35" s="14"/>
      <c r="B35" s="14" t="s">
        <v>34</v>
      </c>
      <c r="C35" s="15">
        <f>SUM(C13:C34)</f>
        <v>42.59</v>
      </c>
      <c r="D35" s="16"/>
      <c r="E35" s="16">
        <f>SUM(E13:E34)</f>
        <v>6280508</v>
      </c>
      <c r="G35" s="24"/>
    </row>
    <row r="36" spans="1:7" ht="9.75" customHeight="1" x14ac:dyDescent="0.25">
      <c r="G36" s="25"/>
    </row>
    <row r="37" spans="1:7" customFormat="1" ht="38.25" customHeight="1" x14ac:dyDescent="0.25">
      <c r="A37" s="26" t="s">
        <v>35</v>
      </c>
      <c r="B37" s="26"/>
      <c r="C37" s="26"/>
      <c r="D37" s="26"/>
      <c r="E37" s="26"/>
    </row>
    <row r="38" spans="1:7" customFormat="1" ht="6.75" customHeight="1" x14ac:dyDescent="0.25">
      <c r="A38" s="18"/>
      <c r="B38" s="18"/>
      <c r="C38" s="18"/>
      <c r="D38" s="19"/>
      <c r="E38" s="19"/>
    </row>
    <row r="39" spans="1:7" customFormat="1" ht="120" customHeight="1" x14ac:dyDescent="0.25">
      <c r="A39" s="20" t="s">
        <v>36</v>
      </c>
      <c r="B39" s="4"/>
      <c r="C39" s="27"/>
      <c r="D39" s="27"/>
      <c r="E39" s="21" t="s">
        <v>37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1409700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110-gorcox</vt:lpstr>
      <vt:lpstr>hamematakan</vt:lpstr>
      <vt:lpstr>110-nor</vt:lpstr>
      <vt:lpstr>'110-gorcox'!Print_Area</vt:lpstr>
      <vt:lpstr>'110-nor'!Print_Area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https://mul2.yerevan.am/tasks/1468002/oneclick/110_hastiqacucak.xlsx?token=e48bdfeafbc56c8d4ea541c43155e6e8</cp:keywords>
  <cp:lastModifiedBy>Lusine Petrosyan</cp:lastModifiedBy>
  <cp:lastPrinted>2024-04-17T12:23:42Z</cp:lastPrinted>
  <dcterms:created xsi:type="dcterms:W3CDTF">2024-03-28T10:15:37Z</dcterms:created>
  <dcterms:modified xsi:type="dcterms:W3CDTF">2024-05-08T15:47:06Z</dcterms:modified>
</cp:coreProperties>
</file>