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8261904-3C0D-44C6-BC58-A9AB0E862EDE}" xr6:coauthVersionLast="47" xr6:coauthVersionMax="47" xr10:uidLastSave="{00000000-0000-0000-0000-000000000000}"/>
  <bookViews>
    <workbookView xWindow="-120" yWindow="-120" windowWidth="29040" windowHeight="15720" firstSheet="2" activeTab="2" xr2:uid="{61B58632-3895-4726-9D4D-C69E3C9BA381}"/>
  </bookViews>
  <sheets>
    <sheet name="45_gorcox" sheetId="1" state="hidden" r:id="rId1"/>
    <sheet name="Hamematakan" sheetId="2" state="hidden" r:id="rId2"/>
    <sheet name="45-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'45_gorcox'!$A$1:$E$39</definedName>
    <definedName name="_xlnm.Print_Area" localSheetId="2">'45-nor'!$A$1:$E$39</definedName>
    <definedName name="_xlnm.Print_Area" localSheetId="1">Hamematakan!$A$1:$K$35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2" l="1"/>
  <c r="K18" i="2"/>
  <c r="K33" i="2"/>
  <c r="I33" i="2"/>
  <c r="K17" i="2"/>
  <c r="I17" i="2"/>
  <c r="H18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F19" i="2"/>
  <c r="H19" i="2" s="1"/>
  <c r="H16" i="2"/>
  <c r="F15" i="2"/>
  <c r="H15" i="2" s="1"/>
  <c r="F14" i="2"/>
  <c r="H14" i="2" s="1"/>
  <c r="F13" i="2"/>
  <c r="H13" i="2" s="1"/>
  <c r="F12" i="2"/>
  <c r="H11" i="2"/>
  <c r="H10" i="2"/>
  <c r="H9" i="2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C21" i="3"/>
  <c r="E21" i="3" s="1"/>
  <c r="E20" i="3"/>
  <c r="E19" i="3"/>
  <c r="C18" i="3"/>
  <c r="E18" i="3" s="1"/>
  <c r="C17" i="3"/>
  <c r="E17" i="3" s="1"/>
  <c r="C16" i="3"/>
  <c r="E16" i="3" s="1"/>
  <c r="C15" i="3"/>
  <c r="C35" i="3" s="1"/>
  <c r="E14" i="3"/>
  <c r="E13" i="3"/>
  <c r="E12" i="3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C19" i="2"/>
  <c r="E19" i="2" s="1"/>
  <c r="E17" i="2"/>
  <c r="E16" i="2"/>
  <c r="C15" i="2"/>
  <c r="E15" i="2" s="1"/>
  <c r="C14" i="2"/>
  <c r="E14" i="2" s="1"/>
  <c r="C13" i="2"/>
  <c r="E13" i="2" s="1"/>
  <c r="C12" i="2"/>
  <c r="E11" i="2"/>
  <c r="E10" i="2"/>
  <c r="E9" i="2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E16" i="1"/>
  <c r="C16" i="1"/>
  <c r="E15" i="1"/>
  <c r="C15" i="1"/>
  <c r="C35" i="1" s="1"/>
  <c r="E14" i="1"/>
  <c r="E13" i="1"/>
  <c r="E12" i="1"/>
  <c r="E35" i="1" s="1"/>
  <c r="F33" i="2" l="1"/>
  <c r="C33" i="2"/>
  <c r="H12" i="2"/>
  <c r="H33" i="2" s="1"/>
  <c r="E15" i="3"/>
  <c r="E35" i="3" s="1"/>
  <c r="E12" i="2"/>
  <c r="E33" i="2" s="1"/>
</calcChain>
</file>

<file path=xl/sharedStrings.xml><?xml version="1.0" encoding="utf-8"?>
<sst xmlns="http://schemas.openxmlformats.org/spreadsheetml/2006/main" count="124" uniqueCount="48">
  <si>
    <t>Հավելված 13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</si>
  <si>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</si>
  <si>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</si>
  <si>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</si>
  <si>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</si>
  <si>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</si>
  <si>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</si>
  <si>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</si>
  <si>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</si>
  <si>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</si>
  <si>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</si>
  <si>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</si>
  <si>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</si>
  <si>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</si>
  <si>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</si>
  <si>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</si>
  <si>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</si>
  <si>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</si>
  <si>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</si>
  <si>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</si>
  <si>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</si>
  <si>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</si>
  <si>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</si>
  <si>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</si>
  <si>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</si>
  <si>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</si>
  <si>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</si>
  <si>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</si>
  <si>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</si>
  <si>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</si>
  <si>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</si>
  <si>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</si>
  <si>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</si>
  <si>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</si>
  <si>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</si>
  <si>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</si>
  <si>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</si>
  <si>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</si>
  <si>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</si>
  <si>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</si>
  <si>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317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</si>
  <si>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</si>
  <si>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</si>
  <si>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</si>
  <si>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</si>
  <si>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</si>
  <si>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Ընդամենը ամսական աշխատավարձը</t>
  </si>
  <si>
    <t>Լոգոպեդ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</si>
</sst>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" fontId="1" fillId="2" borderId="1" xfId="2" applyNumberFormat="1" applyFont="1" applyFill="1" applyBorder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">
    <cellStyle name="Normal" xfId="0" builtinId="0"/>
    <cellStyle name="Normal 6" xfId="3" xr:uid="{7308FD4F-AC96-428D-A467-850624F256D8}"/>
    <cellStyle name="Normal_37-hastiqacucak" xfId="2" xr:uid="{174ACD30-A76A-45B7-B707-F91C3B0E2A85}"/>
    <cellStyle name="Normal_Sheet1" xfId="1" xr:uid="{E47EA2D6-C94E-484E-8F8C-52D89A64D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cAIABQAE0AAAAAAAAAAAAAAAAAAAAAAAAAAAAAAAAAAAAAAAAAAAAAAAAAAAAAAAAAAAAAAAAAAAAAAAAAAAAAAAAAAAAAAAAAAAAAAAAAAAAAAAAAAAAAAAAAAAAAAAAAAADoBwUAAwAIABMAL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3MDdaMCMGCSqGSIb3DQEJBDEWBBTRkrxPo1IjXsbpwn4xyzRbp7EzzDArBgsqhkiG9w0BCRACDDEcMBowGDAWBBRE5xMFRVajmd/v2Zzf5CvSbEm8HjANBgkqhkiG9w0BAQEFAASCAQAhUJITXdpHkb/HGM0tIqe/GLh4r/1y7tRd1tZLM1mB/6iuF/mBiF+52MJjv4KP5UyGE39TcKaAeuGsPolb0/V1Qs7/T5yDveJ1kpzV8XLaG19uI99N9boNJj+us2M5IarvKJ1G1nCHx3A64jKWN31WdFTfJg/ymRV+rOnLO3a45/yHtca5DVZk2y67QEBCacGujt7h70MS1RSqdncWeiR9AuyBZM1x9WKWfmB6GBnMin6z7pi4qHjnY/Vi4+rTpWTDkHoop6vqWEKL5RKkpFr0MHO/WHqi9DHQguBGOa//H8Mm2950COhX+ISVeuZUa0FVOwjEGj1R5YvLJq78B3c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1330325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182F16F-DC93-5CF2-6DAD-A6A7866907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D: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E929-2744-4736-BCE4-4FA3BF96AF62}">
  <sheetPr>
    <tabColor theme="4" tint="0.59999389629810485"/>
  </sheetPr>
  <dimension ref="A1:F39"/>
  <sheetViews>
    <sheetView view="pageBreakPreview" zoomScale="85" zoomScaleNormal="80" zoomScaleSheetLayoutView="85" workbookViewId="0">
      <selection activeCell="A8" sqref="A8:E8"/>
    </sheetView>
  </sheetViews>
  <sheetFormatPr defaultRowHeight="16.5" x14ac:dyDescent="0.25"/>
  <cols>
    <col min="1" max="1" width="4" style="6" customWidth="1"/>
    <col min="2" max="2" width="39.140625" style="6" customWidth="1"/>
    <col min="3" max="3" width="20.7109375" style="6" customWidth="1"/>
    <col min="4" max="4" width="29.140625" style="6" customWidth="1"/>
    <col min="5" max="5" width="26.42578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6" customFormat="1" ht="21.75" customHeight="1" x14ac:dyDescent="0.25">
      <c r="A1" s="1"/>
      <c r="B1" s="2"/>
      <c r="C1" s="2"/>
      <c r="D1" s="32" t="s">
        <v>0</v>
      </c>
      <c r="E1" s="32"/>
    </row>
    <row r="2" spans="1:6" customFormat="1" ht="21.75" customHeight="1" x14ac:dyDescent="0.25">
      <c r="A2" s="1"/>
      <c r="B2" s="2"/>
      <c r="C2" s="2"/>
      <c r="D2" s="32" t="s">
        <v>1</v>
      </c>
      <c r="E2" s="32"/>
    </row>
    <row r="3" spans="1:6" customFormat="1" ht="21.75" customHeight="1" x14ac:dyDescent="0.25">
      <c r="A3" s="1"/>
      <c r="B3" s="2"/>
      <c r="C3" s="2"/>
      <c r="D3" s="32" t="s">
        <v>2</v>
      </c>
      <c r="E3" s="32"/>
    </row>
    <row r="4" spans="1:6" customFormat="1" ht="21.75" customHeight="1" x14ac:dyDescent="0.25">
      <c r="A4" s="1"/>
      <c r="B4" s="2"/>
      <c r="C4" s="2"/>
      <c r="D4" s="3"/>
      <c r="E4" s="3" t="s">
        <v>3</v>
      </c>
    </row>
    <row r="5" spans="1:6" customFormat="1" ht="21.75" customHeight="1" x14ac:dyDescent="0.25">
      <c r="A5" s="1"/>
      <c r="B5" s="2"/>
      <c r="C5" s="2"/>
      <c r="D5" s="3"/>
      <c r="E5" s="3" t="s">
        <v>4</v>
      </c>
    </row>
    <row r="6" spans="1:6" customFormat="1" ht="12" customHeight="1" x14ac:dyDescent="0.25">
      <c r="A6" s="4"/>
      <c r="B6" s="5"/>
      <c r="C6" s="5"/>
      <c r="D6" s="5"/>
      <c r="E6" s="5"/>
    </row>
    <row r="7" spans="1:6" customFormat="1" ht="45" customHeight="1" x14ac:dyDescent="0.25">
      <c r="A7" s="33" t="s">
        <v>5</v>
      </c>
      <c r="B7" s="33"/>
      <c r="C7" s="33"/>
      <c r="D7" s="33"/>
      <c r="E7" s="33"/>
    </row>
    <row r="8" spans="1:6" customFormat="1" x14ac:dyDescent="0.25">
      <c r="A8" s="34" t="s">
        <v>6</v>
      </c>
      <c r="B8" s="34"/>
      <c r="C8" s="34"/>
      <c r="D8" s="34"/>
      <c r="E8" s="34"/>
    </row>
    <row r="9" spans="1:6" ht="17.25" x14ac:dyDescent="0.25">
      <c r="A9" s="1"/>
      <c r="B9" s="1"/>
      <c r="D9" s="7"/>
      <c r="E9" s="8" t="s">
        <v>7</v>
      </c>
    </row>
    <row r="10" spans="1:6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6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6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  <c r="F12" s="15"/>
    </row>
    <row r="13" spans="1:6" ht="34.5" x14ac:dyDescent="0.25">
      <c r="A13" s="16">
        <v>2</v>
      </c>
      <c r="B13" s="11" t="s">
        <v>14</v>
      </c>
      <c r="C13" s="12">
        <v>1</v>
      </c>
      <c r="D13" s="13">
        <v>164320</v>
      </c>
      <c r="E13" s="14">
        <f t="shared" ref="E13:E33" si="0">C13*D13</f>
        <v>164320</v>
      </c>
      <c r="F13" s="15"/>
    </row>
    <row r="14" spans="1:6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  <c r="F14" s="15"/>
    </row>
    <row r="15" spans="1:6" ht="17.25" x14ac:dyDescent="0.25">
      <c r="A15" s="16">
        <v>4</v>
      </c>
      <c r="B15" s="11" t="s">
        <v>16</v>
      </c>
      <c r="C15" s="12">
        <f>5*1.17</f>
        <v>5.85</v>
      </c>
      <c r="D15" s="13">
        <v>161200</v>
      </c>
      <c r="E15" s="14">
        <f t="shared" si="0"/>
        <v>943020</v>
      </c>
      <c r="F15" s="15"/>
    </row>
    <row r="16" spans="1:6" ht="36" customHeight="1" x14ac:dyDescent="0.25">
      <c r="A16" s="10">
        <v>5</v>
      </c>
      <c r="B16" s="11" t="s">
        <v>17</v>
      </c>
      <c r="C16" s="12">
        <f>1.4</f>
        <v>1.4</v>
      </c>
      <c r="D16" s="13">
        <v>161200</v>
      </c>
      <c r="E16" s="14">
        <f t="shared" si="0"/>
        <v>225680</v>
      </c>
      <c r="F16" s="15"/>
    </row>
    <row r="17" spans="1:6" ht="17.25" x14ac:dyDescent="0.25">
      <c r="A17" s="16">
        <v>6</v>
      </c>
      <c r="B17" s="11" t="s">
        <v>18</v>
      </c>
      <c r="C17" s="12">
        <f>6*0.25</f>
        <v>1.5</v>
      </c>
      <c r="D17" s="13">
        <v>161200</v>
      </c>
      <c r="E17" s="14">
        <f t="shared" si="0"/>
        <v>241800</v>
      </c>
      <c r="F17" s="15"/>
    </row>
    <row r="18" spans="1:6" ht="17.25" x14ac:dyDescent="0.25">
      <c r="A18" s="10">
        <v>7</v>
      </c>
      <c r="B18" s="11" t="s">
        <v>19</v>
      </c>
      <c r="C18" s="12">
        <f>4*0.25</f>
        <v>1</v>
      </c>
      <c r="D18" s="13">
        <v>161200</v>
      </c>
      <c r="E18" s="14">
        <f t="shared" si="0"/>
        <v>161200</v>
      </c>
      <c r="F18" s="15"/>
    </row>
    <row r="19" spans="1:6" ht="17.25" x14ac:dyDescent="0.25">
      <c r="A19" s="16">
        <v>8</v>
      </c>
      <c r="B19" s="11" t="s">
        <v>20</v>
      </c>
      <c r="C19" s="12">
        <v>2</v>
      </c>
      <c r="D19" s="13">
        <v>161200</v>
      </c>
      <c r="E19" s="14">
        <f t="shared" si="0"/>
        <v>322400</v>
      </c>
      <c r="F19" s="15"/>
    </row>
    <row r="20" spans="1:6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  <c r="F20" s="15"/>
    </row>
    <row r="21" spans="1:6" ht="17.25" x14ac:dyDescent="0.25">
      <c r="A21" s="16">
        <v>10</v>
      </c>
      <c r="B21" s="11" t="s">
        <v>22</v>
      </c>
      <c r="C21" s="12">
        <f>5*1</f>
        <v>5</v>
      </c>
      <c r="D21" s="13">
        <v>150800</v>
      </c>
      <c r="E21" s="14">
        <f t="shared" si="0"/>
        <v>754000</v>
      </c>
      <c r="F21" s="15"/>
    </row>
    <row r="22" spans="1:6" ht="38.25" customHeight="1" x14ac:dyDescent="0.25">
      <c r="A22" s="10">
        <v>11</v>
      </c>
      <c r="B22" s="11" t="s">
        <v>23</v>
      </c>
      <c r="C22" s="12">
        <v>1.3</v>
      </c>
      <c r="D22" s="13">
        <v>150800</v>
      </c>
      <c r="E22" s="14">
        <f t="shared" si="0"/>
        <v>196040</v>
      </c>
      <c r="F22" s="15"/>
    </row>
    <row r="23" spans="1:6" ht="17.25" x14ac:dyDescent="0.25">
      <c r="A23" s="16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  <c r="F23" s="15"/>
    </row>
    <row r="24" spans="1:6" ht="17.25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  <c r="F24" s="15"/>
    </row>
    <row r="25" spans="1:6" ht="17.25" x14ac:dyDescent="0.25">
      <c r="A25" s="16">
        <v>14</v>
      </c>
      <c r="B25" s="11" t="s">
        <v>26</v>
      </c>
      <c r="C25" s="12">
        <v>1</v>
      </c>
      <c r="D25" s="13">
        <v>124800</v>
      </c>
      <c r="E25" s="14">
        <f t="shared" si="0"/>
        <v>124800</v>
      </c>
      <c r="F25" s="15"/>
    </row>
    <row r="26" spans="1:6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  <c r="F26" s="15"/>
    </row>
    <row r="27" spans="1:6" ht="17.25" x14ac:dyDescent="0.25">
      <c r="A27" s="16">
        <v>16</v>
      </c>
      <c r="B27" s="11" t="s">
        <v>28</v>
      </c>
      <c r="C27" s="12">
        <v>0.75</v>
      </c>
      <c r="D27" s="13">
        <v>124800</v>
      </c>
      <c r="E27" s="14">
        <f t="shared" si="0"/>
        <v>93600</v>
      </c>
      <c r="F27" s="15"/>
    </row>
    <row r="28" spans="1:6" ht="17.25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  <c r="F28" s="15"/>
    </row>
    <row r="29" spans="1:6" ht="17.25" x14ac:dyDescent="0.25">
      <c r="A29" s="16">
        <v>18</v>
      </c>
      <c r="B29" s="11" t="s">
        <v>30</v>
      </c>
      <c r="C29" s="12">
        <v>0.5</v>
      </c>
      <c r="D29" s="13">
        <v>119600</v>
      </c>
      <c r="E29" s="14">
        <f t="shared" si="0"/>
        <v>59800</v>
      </c>
      <c r="F29" s="15"/>
    </row>
    <row r="30" spans="1:6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  <c r="F30" s="15"/>
    </row>
    <row r="31" spans="1:6" ht="17.25" x14ac:dyDescent="0.25">
      <c r="A31" s="10">
        <v>19</v>
      </c>
      <c r="B31" s="11" t="s">
        <v>32</v>
      </c>
      <c r="C31" s="12">
        <v>0.5</v>
      </c>
      <c r="D31" s="13">
        <v>119600</v>
      </c>
      <c r="E31" s="14">
        <f t="shared" si="0"/>
        <v>59800</v>
      </c>
      <c r="F31" s="15"/>
    </row>
    <row r="32" spans="1:6" ht="17.25" x14ac:dyDescent="0.25">
      <c r="A32" s="16">
        <v>20</v>
      </c>
      <c r="B32" s="11" t="s">
        <v>33</v>
      </c>
      <c r="C32" s="12">
        <v>1.5</v>
      </c>
      <c r="D32" s="13">
        <v>119600</v>
      </c>
      <c r="E32" s="14">
        <f t="shared" si="0"/>
        <v>179400</v>
      </c>
      <c r="F32" s="15"/>
    </row>
    <row r="33" spans="1:6" ht="17.25" x14ac:dyDescent="0.25">
      <c r="A33" s="10">
        <v>21</v>
      </c>
      <c r="B33" s="11" t="s">
        <v>34</v>
      </c>
      <c r="C33" s="12">
        <v>0.5</v>
      </c>
      <c r="D33" s="13">
        <v>119600</v>
      </c>
      <c r="E33" s="14">
        <f t="shared" si="0"/>
        <v>59800</v>
      </c>
      <c r="F33" s="15"/>
    </row>
    <row r="34" spans="1:6" ht="17.25" x14ac:dyDescent="0.25">
      <c r="A34" s="16">
        <v>22</v>
      </c>
      <c r="B34" s="11" t="s">
        <v>35</v>
      </c>
      <c r="C34" s="12">
        <v>3</v>
      </c>
      <c r="D34" s="13">
        <v>119600</v>
      </c>
      <c r="E34" s="14">
        <f>C34*D34</f>
        <v>358800</v>
      </c>
      <c r="F34" s="15"/>
    </row>
    <row r="35" spans="1:6" s="21" customFormat="1" ht="17.25" x14ac:dyDescent="0.25">
      <c r="A35" s="17"/>
      <c r="B35" s="18" t="s">
        <v>36</v>
      </c>
      <c r="C35" s="19">
        <f>SUM(C12:C34)</f>
        <v>34.299999999999997</v>
      </c>
      <c r="D35" s="20"/>
      <c r="E35" s="20">
        <f>SUM(E12:E34)</f>
        <v>5028660</v>
      </c>
    </row>
    <row r="37" spans="1:6" customFormat="1" ht="38.25" customHeight="1" x14ac:dyDescent="0.25">
      <c r="A37" s="35" t="s">
        <v>37</v>
      </c>
      <c r="B37" s="35"/>
      <c r="C37" s="35"/>
      <c r="D37" s="35"/>
      <c r="E37" s="35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47" customHeight="1" x14ac:dyDescent="0.25">
      <c r="A39" s="23" t="s">
        <v>38</v>
      </c>
      <c r="B39" s="6"/>
      <c r="C39" s="31"/>
      <c r="D39" s="31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74D7D-594F-4A53-B4CA-9D7A0B02F149}">
  <sheetPr>
    <tabColor theme="4" tint="0.59999389629810485"/>
    <pageSetUpPr fitToPage="1"/>
  </sheetPr>
  <dimension ref="A1:K36"/>
  <sheetViews>
    <sheetView view="pageBreakPreview" topLeftCell="A8" zoomScale="85" zoomScaleNormal="80" zoomScaleSheetLayoutView="85" workbookViewId="0">
      <selection activeCell="A8" sqref="A8:E8"/>
    </sheetView>
  </sheetViews>
  <sheetFormatPr defaultRowHeight="16.5" x14ac:dyDescent="0.25"/>
  <cols>
    <col min="1" max="1" width="4" style="6" customWidth="1"/>
    <col min="2" max="2" width="57.42578125" style="6" customWidth="1"/>
    <col min="3" max="3" width="10.85546875" style="6" customWidth="1"/>
    <col min="4" max="4" width="15.5703125" style="6" customWidth="1"/>
    <col min="5" max="5" width="17" style="6" customWidth="1"/>
    <col min="6" max="6" width="10.28515625" style="6" customWidth="1"/>
    <col min="7" max="7" width="15.5703125" style="6" customWidth="1"/>
    <col min="8" max="8" width="18.42578125" style="6" customWidth="1"/>
    <col min="9" max="9" width="9.28515625" style="6" customWidth="1"/>
    <col min="10" max="10" width="15.5703125" style="6" customWidth="1"/>
    <col min="11" max="11" width="16.855468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1.75" customHeight="1" x14ac:dyDescent="0.25">
      <c r="A1" s="36" t="s">
        <v>41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21.75" customHeight="1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25" customHeight="1" x14ac:dyDescent="0.25">
      <c r="A3" s="33" t="s">
        <v>42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7.25" x14ac:dyDescent="0.25">
      <c r="A4" s="1"/>
      <c r="B4" s="1"/>
      <c r="C4" s="1"/>
      <c r="D4" s="1"/>
      <c r="E4" s="25"/>
      <c r="F4" s="1"/>
      <c r="G4" s="1"/>
      <c r="H4" s="25"/>
      <c r="I4" s="1"/>
      <c r="J4" s="1"/>
      <c r="K4" s="25" t="s">
        <v>7</v>
      </c>
    </row>
    <row r="5" spans="1:11" s="26" customFormat="1" ht="17.25" x14ac:dyDescent="0.25">
      <c r="A5" s="38" t="s">
        <v>8</v>
      </c>
      <c r="B5" s="38" t="s">
        <v>9</v>
      </c>
      <c r="C5" s="42" t="s">
        <v>43</v>
      </c>
      <c r="D5" s="42"/>
      <c r="E5" s="42"/>
      <c r="F5" s="43" t="s">
        <v>44</v>
      </c>
      <c r="G5" s="44"/>
      <c r="H5" s="45"/>
      <c r="I5" s="43" t="s">
        <v>45</v>
      </c>
      <c r="J5" s="44"/>
      <c r="K5" s="45"/>
    </row>
    <row r="6" spans="1:11" ht="17.25" customHeight="1" x14ac:dyDescent="0.25">
      <c r="A6" s="39"/>
      <c r="B6" s="39"/>
      <c r="C6" s="41" t="s">
        <v>10</v>
      </c>
      <c r="D6" s="41" t="s">
        <v>11</v>
      </c>
      <c r="E6" s="41" t="s">
        <v>46</v>
      </c>
      <c r="F6" s="41" t="s">
        <v>10</v>
      </c>
      <c r="G6" s="41" t="s">
        <v>11</v>
      </c>
      <c r="H6" s="41" t="s">
        <v>46</v>
      </c>
      <c r="I6" s="41" t="s">
        <v>10</v>
      </c>
      <c r="J6" s="41" t="s">
        <v>11</v>
      </c>
      <c r="K6" s="41" t="s">
        <v>46</v>
      </c>
    </row>
    <row r="7" spans="1:11" ht="54.75" customHeight="1" x14ac:dyDescent="0.25">
      <c r="A7" s="40"/>
      <c r="B7" s="40"/>
      <c r="C7" s="41"/>
      <c r="D7" s="41"/>
      <c r="E7" s="41"/>
      <c r="F7" s="41"/>
      <c r="G7" s="41"/>
      <c r="H7" s="41"/>
      <c r="I7" s="41"/>
      <c r="J7" s="41"/>
      <c r="K7" s="41"/>
    </row>
    <row r="8" spans="1:11" ht="1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</row>
    <row r="9" spans="1:11" ht="17.25" x14ac:dyDescent="0.25">
      <c r="A9" s="10">
        <v>1</v>
      </c>
      <c r="B9" s="11" t="s">
        <v>13</v>
      </c>
      <c r="C9" s="12">
        <v>1</v>
      </c>
      <c r="D9" s="13">
        <v>216320</v>
      </c>
      <c r="E9" s="14">
        <f>C9*D9</f>
        <v>216320</v>
      </c>
      <c r="F9" s="12">
        <v>1</v>
      </c>
      <c r="G9" s="13">
        <v>216320</v>
      </c>
      <c r="H9" s="14">
        <f>F9*G9</f>
        <v>216320</v>
      </c>
      <c r="I9" s="12"/>
      <c r="J9" s="13"/>
      <c r="K9" s="14"/>
    </row>
    <row r="10" spans="1:11" ht="17.25" x14ac:dyDescent="0.25">
      <c r="A10" s="16">
        <v>2</v>
      </c>
      <c r="B10" s="11" t="s">
        <v>14</v>
      </c>
      <c r="C10" s="12">
        <v>1</v>
      </c>
      <c r="D10" s="13">
        <v>164320</v>
      </c>
      <c r="E10" s="14">
        <f t="shared" ref="E10:E31" si="0">C10*D10</f>
        <v>164320</v>
      </c>
      <c r="F10" s="12">
        <v>1</v>
      </c>
      <c r="G10" s="13">
        <v>164320</v>
      </c>
      <c r="H10" s="14">
        <f t="shared" ref="H10:H31" si="1">F10*G10</f>
        <v>164320</v>
      </c>
      <c r="I10" s="12"/>
      <c r="J10" s="13"/>
      <c r="K10" s="14"/>
    </row>
    <row r="11" spans="1:11" ht="17.25" x14ac:dyDescent="0.25">
      <c r="A11" s="10">
        <v>3</v>
      </c>
      <c r="B11" s="11" t="s">
        <v>15</v>
      </c>
      <c r="C11" s="12">
        <v>1</v>
      </c>
      <c r="D11" s="13">
        <v>152880</v>
      </c>
      <c r="E11" s="14">
        <f t="shared" si="0"/>
        <v>152880</v>
      </c>
      <c r="F11" s="12">
        <v>1</v>
      </c>
      <c r="G11" s="13">
        <v>152880</v>
      </c>
      <c r="H11" s="14">
        <f t="shared" si="1"/>
        <v>152880</v>
      </c>
      <c r="I11" s="12"/>
      <c r="J11" s="13"/>
      <c r="K11" s="14"/>
    </row>
    <row r="12" spans="1:11" ht="17.25" x14ac:dyDescent="0.25">
      <c r="A12" s="16">
        <v>4</v>
      </c>
      <c r="B12" s="11" t="s">
        <v>16</v>
      </c>
      <c r="C12" s="12">
        <f>5*1.17</f>
        <v>5.85</v>
      </c>
      <c r="D12" s="13">
        <v>161200</v>
      </c>
      <c r="E12" s="14">
        <f t="shared" si="0"/>
        <v>943020</v>
      </c>
      <c r="F12" s="12">
        <f>5*1.17</f>
        <v>5.85</v>
      </c>
      <c r="G12" s="13">
        <v>161200</v>
      </c>
      <c r="H12" s="14">
        <f t="shared" si="1"/>
        <v>943020</v>
      </c>
      <c r="I12" s="12"/>
      <c r="J12" s="13"/>
      <c r="K12" s="14"/>
    </row>
    <row r="13" spans="1:11" ht="17.25" x14ac:dyDescent="0.25">
      <c r="A13" s="10">
        <v>5</v>
      </c>
      <c r="B13" s="11" t="s">
        <v>17</v>
      </c>
      <c r="C13" s="12">
        <f>1.4</f>
        <v>1.4</v>
      </c>
      <c r="D13" s="13">
        <v>161200</v>
      </c>
      <c r="E13" s="14">
        <f t="shared" si="0"/>
        <v>225680</v>
      </c>
      <c r="F13" s="12">
        <f>1.4</f>
        <v>1.4</v>
      </c>
      <c r="G13" s="13">
        <v>161200</v>
      </c>
      <c r="H13" s="14">
        <f t="shared" si="1"/>
        <v>225680</v>
      </c>
      <c r="I13" s="12"/>
      <c r="J13" s="13"/>
      <c r="K13" s="14"/>
    </row>
    <row r="14" spans="1:11" ht="17.25" x14ac:dyDescent="0.25">
      <c r="A14" s="16">
        <v>6</v>
      </c>
      <c r="B14" s="11" t="s">
        <v>18</v>
      </c>
      <c r="C14" s="12">
        <f>6*0.25</f>
        <v>1.5</v>
      </c>
      <c r="D14" s="13">
        <v>161200</v>
      </c>
      <c r="E14" s="14">
        <f t="shared" si="0"/>
        <v>241800</v>
      </c>
      <c r="F14" s="12">
        <f>6*0.25</f>
        <v>1.5</v>
      </c>
      <c r="G14" s="13">
        <v>161200</v>
      </c>
      <c r="H14" s="14">
        <f t="shared" si="1"/>
        <v>241800</v>
      </c>
      <c r="I14" s="12"/>
      <c r="J14" s="13"/>
      <c r="K14" s="14"/>
    </row>
    <row r="15" spans="1:11" ht="17.25" x14ac:dyDescent="0.25">
      <c r="A15" s="10">
        <v>7</v>
      </c>
      <c r="B15" s="11" t="s">
        <v>19</v>
      </c>
      <c r="C15" s="12">
        <f>4*0.25</f>
        <v>1</v>
      </c>
      <c r="D15" s="13">
        <v>161200</v>
      </c>
      <c r="E15" s="14">
        <f t="shared" si="0"/>
        <v>161200</v>
      </c>
      <c r="F15" s="12">
        <f>4*0.25</f>
        <v>1</v>
      </c>
      <c r="G15" s="13">
        <v>161200</v>
      </c>
      <c r="H15" s="14">
        <f t="shared" si="1"/>
        <v>161200</v>
      </c>
      <c r="I15" s="12"/>
      <c r="J15" s="13"/>
      <c r="K15" s="14"/>
    </row>
    <row r="16" spans="1:11" ht="17.25" x14ac:dyDescent="0.25">
      <c r="A16" s="16">
        <v>8</v>
      </c>
      <c r="B16" s="11" t="s">
        <v>20</v>
      </c>
      <c r="C16" s="12">
        <v>2</v>
      </c>
      <c r="D16" s="13">
        <v>161200</v>
      </c>
      <c r="E16" s="14">
        <f t="shared" si="0"/>
        <v>322400</v>
      </c>
      <c r="F16" s="12">
        <v>2</v>
      </c>
      <c r="G16" s="13">
        <v>161200</v>
      </c>
      <c r="H16" s="14">
        <f t="shared" si="1"/>
        <v>322400</v>
      </c>
      <c r="I16" s="12"/>
      <c r="J16" s="28"/>
      <c r="K16" s="14"/>
    </row>
    <row r="17" spans="1:11" ht="17.25" x14ac:dyDescent="0.25">
      <c r="A17" s="10">
        <v>9</v>
      </c>
      <c r="B17" s="11" t="s">
        <v>21</v>
      </c>
      <c r="C17" s="12">
        <v>1</v>
      </c>
      <c r="D17" s="13">
        <v>161200</v>
      </c>
      <c r="E17" s="14">
        <f t="shared" si="0"/>
        <v>161200</v>
      </c>
      <c r="F17" s="12"/>
      <c r="G17" s="13"/>
      <c r="H17" s="14"/>
      <c r="I17" s="12">
        <f>+F17-C17</f>
        <v>-1</v>
      </c>
      <c r="J17" s="28"/>
      <c r="K17" s="14">
        <f>+H17-E17</f>
        <v>-161200</v>
      </c>
    </row>
    <row r="18" spans="1:11" ht="17.25" x14ac:dyDescent="0.25">
      <c r="A18" s="16">
        <v>10</v>
      </c>
      <c r="B18" s="11" t="s">
        <v>47</v>
      </c>
      <c r="C18" s="12"/>
      <c r="D18" s="13"/>
      <c r="E18" s="14"/>
      <c r="F18" s="12">
        <v>1</v>
      </c>
      <c r="G18" s="13">
        <v>161200</v>
      </c>
      <c r="H18" s="14">
        <f t="shared" ref="H18" si="2">F18*G18</f>
        <v>161200</v>
      </c>
      <c r="I18" s="12">
        <f>+F18-C18</f>
        <v>1</v>
      </c>
      <c r="J18" s="28"/>
      <c r="K18" s="14">
        <f>+H18-E18</f>
        <v>161200</v>
      </c>
    </row>
    <row r="19" spans="1:11" ht="17.25" x14ac:dyDescent="0.25">
      <c r="A19" s="10">
        <v>11</v>
      </c>
      <c r="B19" s="11" t="s">
        <v>22</v>
      </c>
      <c r="C19" s="12">
        <f>5*1</f>
        <v>5</v>
      </c>
      <c r="D19" s="13">
        <v>150800</v>
      </c>
      <c r="E19" s="14">
        <f t="shared" si="0"/>
        <v>754000</v>
      </c>
      <c r="F19" s="12">
        <f>5*1</f>
        <v>5</v>
      </c>
      <c r="G19" s="13">
        <v>150800</v>
      </c>
      <c r="H19" s="14">
        <f t="shared" si="1"/>
        <v>754000</v>
      </c>
      <c r="I19" s="12"/>
      <c r="J19" s="13"/>
      <c r="K19" s="14"/>
    </row>
    <row r="20" spans="1:11" ht="17.25" x14ac:dyDescent="0.25">
      <c r="A20" s="16">
        <v>12</v>
      </c>
      <c r="B20" s="11" t="s">
        <v>23</v>
      </c>
      <c r="C20" s="12">
        <v>1.3</v>
      </c>
      <c r="D20" s="13">
        <v>150800</v>
      </c>
      <c r="E20" s="14">
        <f t="shared" si="0"/>
        <v>196040</v>
      </c>
      <c r="F20" s="12">
        <v>1.3</v>
      </c>
      <c r="G20" s="13">
        <v>150800</v>
      </c>
      <c r="H20" s="14">
        <f t="shared" si="1"/>
        <v>196040</v>
      </c>
      <c r="I20" s="12"/>
      <c r="J20" s="13"/>
      <c r="K20" s="14"/>
    </row>
    <row r="21" spans="1:11" ht="17.25" x14ac:dyDescent="0.25">
      <c r="A21" s="10">
        <v>13</v>
      </c>
      <c r="B21" s="11" t="s">
        <v>24</v>
      </c>
      <c r="C21" s="12">
        <v>1</v>
      </c>
      <c r="D21" s="13">
        <v>119600</v>
      </c>
      <c r="E21" s="14">
        <f t="shared" si="0"/>
        <v>119600</v>
      </c>
      <c r="F21" s="12">
        <v>1</v>
      </c>
      <c r="G21" s="13">
        <v>119600</v>
      </c>
      <c r="H21" s="14">
        <f t="shared" si="1"/>
        <v>119600</v>
      </c>
      <c r="I21" s="12"/>
      <c r="J21" s="13"/>
      <c r="K21" s="14"/>
    </row>
    <row r="22" spans="1:11" ht="17.25" x14ac:dyDescent="0.25">
      <c r="A22" s="16">
        <v>14</v>
      </c>
      <c r="B22" s="11" t="s">
        <v>25</v>
      </c>
      <c r="C22" s="12">
        <v>1</v>
      </c>
      <c r="D22" s="13">
        <v>135200</v>
      </c>
      <c r="E22" s="14">
        <f t="shared" si="0"/>
        <v>135200</v>
      </c>
      <c r="F22" s="12">
        <v>1</v>
      </c>
      <c r="G22" s="13">
        <v>135200</v>
      </c>
      <c r="H22" s="14">
        <f t="shared" si="1"/>
        <v>135200</v>
      </c>
      <c r="I22" s="12"/>
      <c r="J22" s="13"/>
      <c r="K22" s="14"/>
    </row>
    <row r="23" spans="1:11" ht="17.25" x14ac:dyDescent="0.25">
      <c r="A23" s="10">
        <v>15</v>
      </c>
      <c r="B23" s="11" t="s">
        <v>26</v>
      </c>
      <c r="C23" s="12">
        <v>1</v>
      </c>
      <c r="D23" s="13">
        <v>124800</v>
      </c>
      <c r="E23" s="14">
        <f t="shared" si="0"/>
        <v>124800</v>
      </c>
      <c r="F23" s="12">
        <v>1</v>
      </c>
      <c r="G23" s="13">
        <v>124800</v>
      </c>
      <c r="H23" s="14">
        <f t="shared" si="1"/>
        <v>124800</v>
      </c>
      <c r="I23" s="12"/>
      <c r="J23" s="13"/>
      <c r="K23" s="14"/>
    </row>
    <row r="24" spans="1:11" ht="17.25" x14ac:dyDescent="0.25">
      <c r="A24" s="16">
        <v>16</v>
      </c>
      <c r="B24" s="11" t="s">
        <v>27</v>
      </c>
      <c r="C24" s="12">
        <v>1</v>
      </c>
      <c r="D24" s="13">
        <v>119600</v>
      </c>
      <c r="E24" s="14">
        <f t="shared" si="0"/>
        <v>119600</v>
      </c>
      <c r="F24" s="12">
        <v>1</v>
      </c>
      <c r="G24" s="13">
        <v>119600</v>
      </c>
      <c r="H24" s="14">
        <f t="shared" si="1"/>
        <v>119600</v>
      </c>
      <c r="I24" s="12"/>
      <c r="J24" s="13"/>
      <c r="K24" s="14"/>
    </row>
    <row r="25" spans="1:11" ht="17.25" x14ac:dyDescent="0.25">
      <c r="A25" s="10">
        <v>17</v>
      </c>
      <c r="B25" s="11" t="s">
        <v>28</v>
      </c>
      <c r="C25" s="12">
        <v>0.75</v>
      </c>
      <c r="D25" s="13">
        <v>124800</v>
      </c>
      <c r="E25" s="14">
        <f t="shared" si="0"/>
        <v>93600</v>
      </c>
      <c r="F25" s="12">
        <v>0.75</v>
      </c>
      <c r="G25" s="13">
        <v>124800</v>
      </c>
      <c r="H25" s="14">
        <f t="shared" si="1"/>
        <v>93600</v>
      </c>
      <c r="I25" s="12"/>
      <c r="J25" s="13"/>
      <c r="K25" s="14"/>
    </row>
    <row r="26" spans="1:11" ht="17.25" x14ac:dyDescent="0.25">
      <c r="A26" s="16">
        <v>18</v>
      </c>
      <c r="B26" s="11" t="s">
        <v>29</v>
      </c>
      <c r="C26" s="12">
        <v>1</v>
      </c>
      <c r="D26" s="13">
        <v>119600</v>
      </c>
      <c r="E26" s="14">
        <f t="shared" si="0"/>
        <v>119600</v>
      </c>
      <c r="F26" s="12">
        <v>1</v>
      </c>
      <c r="G26" s="13">
        <v>119600</v>
      </c>
      <c r="H26" s="14">
        <f t="shared" si="1"/>
        <v>119600</v>
      </c>
      <c r="I26" s="12"/>
      <c r="J26" s="13"/>
      <c r="K26" s="14"/>
    </row>
    <row r="27" spans="1:11" ht="17.25" x14ac:dyDescent="0.25">
      <c r="A27" s="10">
        <v>19</v>
      </c>
      <c r="B27" s="11" t="s">
        <v>30</v>
      </c>
      <c r="C27" s="12">
        <v>0.5</v>
      </c>
      <c r="D27" s="13">
        <v>119600</v>
      </c>
      <c r="E27" s="14">
        <f t="shared" si="0"/>
        <v>59800</v>
      </c>
      <c r="F27" s="12">
        <v>0.5</v>
      </c>
      <c r="G27" s="13">
        <v>119600</v>
      </c>
      <c r="H27" s="14">
        <f t="shared" si="1"/>
        <v>59800</v>
      </c>
      <c r="I27" s="12"/>
      <c r="J27" s="13"/>
      <c r="K27" s="14"/>
    </row>
    <row r="28" spans="1:11" ht="17.25" x14ac:dyDescent="0.25">
      <c r="A28" s="16">
        <v>20</v>
      </c>
      <c r="B28" s="11" t="s">
        <v>31</v>
      </c>
      <c r="C28" s="12">
        <v>0.5</v>
      </c>
      <c r="D28" s="13">
        <v>119600</v>
      </c>
      <c r="E28" s="14">
        <f t="shared" si="0"/>
        <v>59800</v>
      </c>
      <c r="F28" s="12">
        <v>0.5</v>
      </c>
      <c r="G28" s="13">
        <v>119600</v>
      </c>
      <c r="H28" s="14">
        <f t="shared" si="1"/>
        <v>59800</v>
      </c>
      <c r="I28" s="12"/>
      <c r="J28" s="13"/>
      <c r="K28" s="14"/>
    </row>
    <row r="29" spans="1:11" ht="17.25" x14ac:dyDescent="0.25">
      <c r="A29" s="10">
        <v>21</v>
      </c>
      <c r="B29" s="11" t="s">
        <v>32</v>
      </c>
      <c r="C29" s="12">
        <v>0.5</v>
      </c>
      <c r="D29" s="13">
        <v>119600</v>
      </c>
      <c r="E29" s="14">
        <f t="shared" si="0"/>
        <v>59800</v>
      </c>
      <c r="F29" s="12">
        <v>0.5</v>
      </c>
      <c r="G29" s="13">
        <v>119600</v>
      </c>
      <c r="H29" s="14">
        <f t="shared" si="1"/>
        <v>59800</v>
      </c>
      <c r="I29" s="12"/>
      <c r="J29" s="13"/>
      <c r="K29" s="14"/>
    </row>
    <row r="30" spans="1:11" ht="17.25" x14ac:dyDescent="0.25">
      <c r="A30" s="16">
        <v>22</v>
      </c>
      <c r="B30" s="11" t="s">
        <v>33</v>
      </c>
      <c r="C30" s="12">
        <v>1.5</v>
      </c>
      <c r="D30" s="13">
        <v>119600</v>
      </c>
      <c r="E30" s="14">
        <f t="shared" si="0"/>
        <v>179400</v>
      </c>
      <c r="F30" s="12">
        <v>1.5</v>
      </c>
      <c r="G30" s="13">
        <v>119600</v>
      </c>
      <c r="H30" s="14">
        <f t="shared" si="1"/>
        <v>179400</v>
      </c>
      <c r="I30" s="12"/>
      <c r="J30" s="13"/>
      <c r="K30" s="14"/>
    </row>
    <row r="31" spans="1:11" ht="17.25" x14ac:dyDescent="0.25">
      <c r="A31" s="10">
        <v>23</v>
      </c>
      <c r="B31" s="11" t="s">
        <v>34</v>
      </c>
      <c r="C31" s="12">
        <v>0.5</v>
      </c>
      <c r="D31" s="13">
        <v>119600</v>
      </c>
      <c r="E31" s="14">
        <f t="shared" si="0"/>
        <v>59800</v>
      </c>
      <c r="F31" s="12">
        <v>0.5</v>
      </c>
      <c r="G31" s="13">
        <v>119600</v>
      </c>
      <c r="H31" s="14">
        <f t="shared" si="1"/>
        <v>59800</v>
      </c>
      <c r="I31" s="12"/>
      <c r="J31" s="13"/>
      <c r="K31" s="14"/>
    </row>
    <row r="32" spans="1:11" ht="17.25" x14ac:dyDescent="0.25">
      <c r="A32" s="16">
        <v>24</v>
      </c>
      <c r="B32" s="11" t="s">
        <v>35</v>
      </c>
      <c r="C32" s="12">
        <v>3</v>
      </c>
      <c r="D32" s="13">
        <v>119600</v>
      </c>
      <c r="E32" s="14">
        <f>C32*D32</f>
        <v>358800</v>
      </c>
      <c r="F32" s="12">
        <v>3</v>
      </c>
      <c r="G32" s="13">
        <v>119600</v>
      </c>
      <c r="H32" s="14">
        <f>F32*G32</f>
        <v>358800</v>
      </c>
      <c r="I32" s="12"/>
      <c r="J32" s="13"/>
      <c r="K32" s="14"/>
    </row>
    <row r="33" spans="1:11" s="21" customFormat="1" ht="17.25" x14ac:dyDescent="0.25">
      <c r="A33" s="17"/>
      <c r="B33" s="18" t="s">
        <v>36</v>
      </c>
      <c r="C33" s="19">
        <f>SUM(C9:C32)</f>
        <v>34.299999999999997</v>
      </c>
      <c r="D33" s="20"/>
      <c r="E33" s="20">
        <f>SUM(E9:E32)</f>
        <v>5028660</v>
      </c>
      <c r="F33" s="19">
        <f>SUM(F9:F32)</f>
        <v>34.299999999999997</v>
      </c>
      <c r="G33" s="20"/>
      <c r="H33" s="20">
        <f>SUM(H9:H32)</f>
        <v>5028660</v>
      </c>
      <c r="I33" s="19">
        <f>SUM(I9:I32)</f>
        <v>0</v>
      </c>
      <c r="J33" s="20"/>
      <c r="K33" s="20">
        <f>SUM(K9:K32)</f>
        <v>0</v>
      </c>
    </row>
    <row r="35" spans="1:11" customFormat="1" ht="38.25" customHeight="1" x14ac:dyDescent="0.25">
      <c r="A35" s="27" t="s">
        <v>37</v>
      </c>
      <c r="B35" s="27"/>
      <c r="C35" s="27"/>
      <c r="D35" s="27"/>
      <c r="E35" s="27"/>
    </row>
    <row r="36" spans="1:11" customFormat="1" ht="15" x14ac:dyDescent="0.25">
      <c r="A36" s="22"/>
      <c r="B36" s="22"/>
      <c r="C36" s="22"/>
      <c r="D36" s="4"/>
      <c r="E36" s="4"/>
      <c r="F36" s="22"/>
      <c r="G36" s="4"/>
      <c r="H36" s="4"/>
      <c r="I36" s="22"/>
      <c r="J36" s="4"/>
      <c r="K36" s="4"/>
    </row>
  </sheetData>
  <mergeCells count="17">
    <mergeCell ref="I6:I7"/>
    <mergeCell ref="A1:K1"/>
    <mergeCell ref="A2:K2"/>
    <mergeCell ref="A3:K3"/>
    <mergeCell ref="A5:A7"/>
    <mergeCell ref="B5:B7"/>
    <mergeCell ref="J6:J7"/>
    <mergeCell ref="K6:K7"/>
    <mergeCell ref="C5:E5"/>
    <mergeCell ref="F5:H5"/>
    <mergeCell ref="I5:K5"/>
    <mergeCell ref="C6:C7"/>
    <mergeCell ref="D6:D7"/>
    <mergeCell ref="E6:E7"/>
    <mergeCell ref="F6:F7"/>
    <mergeCell ref="G6:G7"/>
    <mergeCell ref="H6:H7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78D12-0170-4F0D-B7C1-63B1A75D85ED}">
  <sheetPr codeName="Sheet1">
    <tabColor theme="4" tint="0.59999389629810485"/>
    <pageSetUpPr fitToPage="1"/>
  </sheetPr>
  <dimension ref="A1:F39"/>
  <sheetViews>
    <sheetView tabSelected="1" view="pageBreakPreview" topLeftCell="A34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" style="6" customWidth="1"/>
    <col min="2" max="2" width="39.140625" style="6" customWidth="1"/>
    <col min="3" max="3" width="18.140625" style="6" customWidth="1"/>
    <col min="4" max="4" width="27.28515625" style="6" customWidth="1"/>
    <col min="5" max="5" width="25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6" customFormat="1" ht="21.75" customHeight="1" x14ac:dyDescent="0.25">
      <c r="A1" s="1"/>
      <c r="B1" s="2"/>
      <c r="C1" s="2"/>
      <c r="D1" s="32" t="s">
        <v>40</v>
      </c>
      <c r="E1" s="32"/>
    </row>
    <row r="2" spans="1:6" customFormat="1" ht="21.75" customHeight="1" x14ac:dyDescent="0.25">
      <c r="A2" s="1"/>
      <c r="B2" s="2"/>
      <c r="C2" s="2"/>
      <c r="D2" s="32" t="s">
        <v>1</v>
      </c>
      <c r="E2" s="32"/>
    </row>
    <row r="3" spans="1:6" customFormat="1" ht="21.75" customHeight="1" x14ac:dyDescent="0.25">
      <c r="A3" s="1"/>
      <c r="B3" s="2"/>
      <c r="C3" s="2"/>
      <c r="D3" s="32" t="s">
        <v>2</v>
      </c>
      <c r="E3" s="32"/>
    </row>
    <row r="4" spans="1:6" customFormat="1" ht="21.75" customHeight="1" x14ac:dyDescent="0.25">
      <c r="A4" s="1"/>
      <c r="B4" s="2"/>
      <c r="C4" s="2"/>
      <c r="D4" s="3"/>
      <c r="E4" s="3" t="s">
        <v>3</v>
      </c>
    </row>
    <row r="5" spans="1:6" customFormat="1" ht="21.75" customHeight="1" x14ac:dyDescent="0.25">
      <c r="A5" s="1"/>
      <c r="B5" s="2"/>
      <c r="C5" s="2"/>
      <c r="D5" s="3"/>
      <c r="E5" s="3" t="s">
        <v>4</v>
      </c>
    </row>
    <row r="6" spans="1:6" customFormat="1" ht="12" customHeight="1" x14ac:dyDescent="0.25">
      <c r="A6" s="4"/>
      <c r="B6" s="5"/>
      <c r="C6" s="5"/>
      <c r="D6" s="5"/>
      <c r="E6" s="5"/>
    </row>
    <row r="7" spans="1:6" customFormat="1" ht="45" customHeight="1" x14ac:dyDescent="0.25">
      <c r="A7" s="33" t="s">
        <v>5</v>
      </c>
      <c r="B7" s="33"/>
      <c r="C7" s="33"/>
      <c r="D7" s="33"/>
      <c r="E7" s="33"/>
    </row>
    <row r="8" spans="1:6" customFormat="1" x14ac:dyDescent="0.25">
      <c r="A8" s="34" t="s">
        <v>6</v>
      </c>
      <c r="B8" s="34"/>
      <c r="C8" s="34"/>
      <c r="D8" s="34"/>
      <c r="E8" s="34"/>
    </row>
    <row r="9" spans="1:6" ht="17.25" x14ac:dyDescent="0.25">
      <c r="A9" s="1"/>
      <c r="B9" s="1"/>
      <c r="D9" s="7"/>
      <c r="E9" s="8" t="s">
        <v>7</v>
      </c>
    </row>
    <row r="10" spans="1:6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6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6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  <c r="F12" s="15"/>
    </row>
    <row r="13" spans="1:6" ht="34.5" x14ac:dyDescent="0.25">
      <c r="A13" s="16">
        <v>2</v>
      </c>
      <c r="B13" s="11" t="s">
        <v>14</v>
      </c>
      <c r="C13" s="12">
        <v>1</v>
      </c>
      <c r="D13" s="13">
        <v>164320</v>
      </c>
      <c r="E13" s="14">
        <f t="shared" ref="E13:E33" si="0">C13*D13</f>
        <v>164320</v>
      </c>
      <c r="F13" s="15"/>
    </row>
    <row r="14" spans="1:6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  <c r="F14" s="15"/>
    </row>
    <row r="15" spans="1:6" ht="17.25" x14ac:dyDescent="0.25">
      <c r="A15" s="16">
        <v>4</v>
      </c>
      <c r="B15" s="11" t="s">
        <v>16</v>
      </c>
      <c r="C15" s="12">
        <f>5*1.17</f>
        <v>5.85</v>
      </c>
      <c r="D15" s="13">
        <v>161200</v>
      </c>
      <c r="E15" s="14">
        <f t="shared" si="0"/>
        <v>943020</v>
      </c>
      <c r="F15" s="15"/>
    </row>
    <row r="16" spans="1:6" ht="36" customHeight="1" x14ac:dyDescent="0.25">
      <c r="A16" s="10">
        <v>5</v>
      </c>
      <c r="B16" s="11" t="s">
        <v>17</v>
      </c>
      <c r="C16" s="12">
        <f>1.4</f>
        <v>1.4</v>
      </c>
      <c r="D16" s="13">
        <v>161200</v>
      </c>
      <c r="E16" s="14">
        <f t="shared" si="0"/>
        <v>225680</v>
      </c>
      <c r="F16" s="15"/>
    </row>
    <row r="17" spans="1:6" ht="17.25" x14ac:dyDescent="0.25">
      <c r="A17" s="16">
        <v>6</v>
      </c>
      <c r="B17" s="11" t="s">
        <v>18</v>
      </c>
      <c r="C17" s="12">
        <f>6*0.25</f>
        <v>1.5</v>
      </c>
      <c r="D17" s="13">
        <v>161200</v>
      </c>
      <c r="E17" s="14">
        <f t="shared" si="0"/>
        <v>241800</v>
      </c>
      <c r="F17" s="15"/>
    </row>
    <row r="18" spans="1:6" ht="17.25" x14ac:dyDescent="0.25">
      <c r="A18" s="10">
        <v>7</v>
      </c>
      <c r="B18" s="11" t="s">
        <v>19</v>
      </c>
      <c r="C18" s="12">
        <f>4*0.25</f>
        <v>1</v>
      </c>
      <c r="D18" s="13">
        <v>161200</v>
      </c>
      <c r="E18" s="14">
        <f t="shared" si="0"/>
        <v>161200</v>
      </c>
      <c r="F18" s="15"/>
    </row>
    <row r="19" spans="1:6" ht="17.25" x14ac:dyDescent="0.25">
      <c r="A19" s="16">
        <v>8</v>
      </c>
      <c r="B19" s="11" t="s">
        <v>20</v>
      </c>
      <c r="C19" s="12">
        <v>2</v>
      </c>
      <c r="D19" s="13">
        <v>161200</v>
      </c>
      <c r="E19" s="14">
        <f t="shared" si="0"/>
        <v>322400</v>
      </c>
      <c r="F19" s="15"/>
    </row>
    <row r="20" spans="1:6" ht="17.25" x14ac:dyDescent="0.25">
      <c r="A20" s="10">
        <v>9</v>
      </c>
      <c r="B20" s="11" t="s">
        <v>47</v>
      </c>
      <c r="C20" s="12">
        <v>1</v>
      </c>
      <c r="D20" s="13">
        <v>161200</v>
      </c>
      <c r="E20" s="14">
        <f t="shared" si="0"/>
        <v>161200</v>
      </c>
      <c r="F20" s="15"/>
    </row>
    <row r="21" spans="1:6" ht="17.25" x14ac:dyDescent="0.25">
      <c r="A21" s="16">
        <v>10</v>
      </c>
      <c r="B21" s="11" t="s">
        <v>22</v>
      </c>
      <c r="C21" s="12">
        <f>5*1</f>
        <v>5</v>
      </c>
      <c r="D21" s="13">
        <v>150800</v>
      </c>
      <c r="E21" s="14">
        <f t="shared" si="0"/>
        <v>754000</v>
      </c>
      <c r="F21" s="15"/>
    </row>
    <row r="22" spans="1:6" ht="38.25" customHeight="1" x14ac:dyDescent="0.25">
      <c r="A22" s="10">
        <v>11</v>
      </c>
      <c r="B22" s="11" t="s">
        <v>23</v>
      </c>
      <c r="C22" s="12">
        <v>1.3</v>
      </c>
      <c r="D22" s="13">
        <v>150800</v>
      </c>
      <c r="E22" s="14">
        <f t="shared" si="0"/>
        <v>196040</v>
      </c>
      <c r="F22" s="15"/>
    </row>
    <row r="23" spans="1:6" ht="17.25" x14ac:dyDescent="0.25">
      <c r="A23" s="16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  <c r="F23" s="15"/>
    </row>
    <row r="24" spans="1:6" ht="17.25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  <c r="F24" s="15"/>
    </row>
    <row r="25" spans="1:6" ht="17.25" x14ac:dyDescent="0.25">
      <c r="A25" s="16">
        <v>14</v>
      </c>
      <c r="B25" s="11" t="s">
        <v>26</v>
      </c>
      <c r="C25" s="12">
        <v>1</v>
      </c>
      <c r="D25" s="13">
        <v>124800</v>
      </c>
      <c r="E25" s="14">
        <f t="shared" si="0"/>
        <v>124800</v>
      </c>
      <c r="F25" s="15"/>
    </row>
    <row r="26" spans="1:6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  <c r="F26" s="15"/>
    </row>
    <row r="27" spans="1:6" ht="17.25" x14ac:dyDescent="0.25">
      <c r="A27" s="16">
        <v>16</v>
      </c>
      <c r="B27" s="11" t="s">
        <v>28</v>
      </c>
      <c r="C27" s="12">
        <v>0.75</v>
      </c>
      <c r="D27" s="13">
        <v>124800</v>
      </c>
      <c r="E27" s="14">
        <f t="shared" si="0"/>
        <v>93600</v>
      </c>
      <c r="F27" s="15"/>
    </row>
    <row r="28" spans="1:6" ht="17.25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  <c r="F28" s="15"/>
    </row>
    <row r="29" spans="1:6" ht="17.25" x14ac:dyDescent="0.25">
      <c r="A29" s="16">
        <v>18</v>
      </c>
      <c r="B29" s="11" t="s">
        <v>30</v>
      </c>
      <c r="C29" s="12">
        <v>0.5</v>
      </c>
      <c r="D29" s="13">
        <v>119600</v>
      </c>
      <c r="E29" s="14">
        <f t="shared" si="0"/>
        <v>59800</v>
      </c>
      <c r="F29" s="15"/>
    </row>
    <row r="30" spans="1:6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  <c r="F30" s="15"/>
    </row>
    <row r="31" spans="1:6" ht="17.25" x14ac:dyDescent="0.25">
      <c r="A31" s="16">
        <v>20</v>
      </c>
      <c r="B31" s="11" t="s">
        <v>32</v>
      </c>
      <c r="C31" s="12">
        <v>0.5</v>
      </c>
      <c r="D31" s="13">
        <v>119600</v>
      </c>
      <c r="E31" s="14">
        <f t="shared" si="0"/>
        <v>59800</v>
      </c>
      <c r="F31" s="15"/>
    </row>
    <row r="32" spans="1:6" ht="17.25" x14ac:dyDescent="0.25">
      <c r="A32" s="10">
        <v>21</v>
      </c>
      <c r="B32" s="11" t="s">
        <v>33</v>
      </c>
      <c r="C32" s="12">
        <v>1.5</v>
      </c>
      <c r="D32" s="13">
        <v>119600</v>
      </c>
      <c r="E32" s="14">
        <f t="shared" si="0"/>
        <v>179400</v>
      </c>
      <c r="F32" s="15"/>
    </row>
    <row r="33" spans="1:6" ht="17.25" x14ac:dyDescent="0.25">
      <c r="A33" s="16">
        <v>22</v>
      </c>
      <c r="B33" s="11" t="s">
        <v>34</v>
      </c>
      <c r="C33" s="12">
        <v>0.5</v>
      </c>
      <c r="D33" s="13">
        <v>119600</v>
      </c>
      <c r="E33" s="14">
        <f t="shared" si="0"/>
        <v>59800</v>
      </c>
      <c r="F33" s="15"/>
    </row>
    <row r="34" spans="1:6" ht="17.25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>C34*D34</f>
        <v>358800</v>
      </c>
      <c r="F34" s="15"/>
    </row>
    <row r="35" spans="1:6" s="21" customFormat="1" ht="17.25" x14ac:dyDescent="0.25">
      <c r="A35" s="17"/>
      <c r="B35" s="18" t="s">
        <v>36</v>
      </c>
      <c r="C35" s="19">
        <f>SUM(C12:C34)</f>
        <v>34.299999999999997</v>
      </c>
      <c r="D35" s="20"/>
      <c r="E35" s="20">
        <f>SUM(E12:E34)</f>
        <v>5028660</v>
      </c>
      <c r="F35" s="29"/>
    </row>
    <row r="36" spans="1:6" ht="10.5" customHeight="1" x14ac:dyDescent="0.25">
      <c r="F36" s="30"/>
    </row>
    <row r="37" spans="1:6" customFormat="1" ht="38.25" customHeight="1" x14ac:dyDescent="0.25">
      <c r="A37" s="35" t="s">
        <v>37</v>
      </c>
      <c r="B37" s="35"/>
      <c r="C37" s="35"/>
      <c r="D37" s="35"/>
      <c r="E37" s="35"/>
    </row>
    <row r="38" spans="1:6" customFormat="1" ht="12" customHeight="1" x14ac:dyDescent="0.25">
      <c r="A38" s="22"/>
      <c r="B38" s="22"/>
      <c r="C38" s="22"/>
      <c r="D38" s="4"/>
      <c r="E38" s="4"/>
    </row>
    <row r="39" spans="1:6" customFormat="1" ht="147" customHeight="1" x14ac:dyDescent="0.25">
      <c r="A39" s="23" t="s">
        <v>38</v>
      </c>
      <c r="B39" s="6"/>
      <c r="C39" s="31"/>
      <c r="D39" s="31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1333500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45_gorcox</vt:lpstr>
      <vt:lpstr>Hamematakan</vt:lpstr>
      <vt:lpstr>45-nor</vt:lpstr>
      <vt:lpstr>'45_gorcox'!Print_Area</vt:lpstr>
      <vt:lpstr>'45-nor'!Print_Area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https://mul2.yerevan.am/tasks/1468002/oneclick/45_hastiqacucak.xlsx?token=3873e722fa5566c3577b6b61c63abb7a</cp:keywords>
  <cp:lastModifiedBy>Lusine Petrosyan</cp:lastModifiedBy>
  <cp:lastPrinted>2024-04-17T12:16:34Z</cp:lastPrinted>
  <dcterms:created xsi:type="dcterms:W3CDTF">2024-03-27T05:55:55Z</dcterms:created>
  <dcterms:modified xsi:type="dcterms:W3CDTF">2024-05-08T15:47:25Z</dcterms:modified>
</cp:coreProperties>
</file>