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C7DD55A-0D65-40D7-8303-55B7A42634B1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70-gorcox" sheetId="12" state="hidden" r:id="rId1"/>
    <sheet name="70-6 hamematakan" sheetId="11" state="hidden" r:id="rId2"/>
    <sheet name="70-nor" sheetId="1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'70-gorcox'!$A$1:$E$36</definedName>
    <definedName name="_xlnm.Print_Area" localSheetId="2">'70-nor'!$A$1:$E$37</definedName>
    <definedName name="Tab1CodeCol" localSheetId="1">#REF!</definedName>
    <definedName name="Tab1CodeCol" localSheetId="0">#REF!</definedName>
    <definedName name="Tab1CodeCol" localSheetId="2">#REF!</definedName>
    <definedName name="Tab1CodeCol">#REF!</definedName>
    <definedName name="Tab1Col1" localSheetId="1">#REF!</definedName>
    <definedName name="Tab1Col1" localSheetId="0">#REF!</definedName>
    <definedName name="Tab1Col1" localSheetId="2">#REF!</definedName>
    <definedName name="Tab1Col1">#REF!</definedName>
    <definedName name="Tab1ColLast" localSheetId="1">#REF!</definedName>
    <definedName name="Tab1ColLast" localSheetId="0">#REF!</definedName>
    <definedName name="Tab1ColLast" localSheetId="2">#REF!</definedName>
    <definedName name="Tab1ColLast">#REF!</definedName>
    <definedName name="Tab1Row1" localSheetId="1">#REF!</definedName>
    <definedName name="Tab1Row1" localSheetId="0">#REF!</definedName>
    <definedName name="Tab1Row1" localSheetId="2">#REF!</definedName>
    <definedName name="Tab1Row1">#REF!</definedName>
    <definedName name="Tab1RowCode" localSheetId="1">#REF!</definedName>
    <definedName name="Tab1RowCode" localSheetId="0">#REF!</definedName>
    <definedName name="Tab1RowCode" localSheetId="2">#REF!</definedName>
    <definedName name="Tab1RowCode">#REF!</definedName>
    <definedName name="Tab1RowLast" localSheetId="1">#REF!</definedName>
    <definedName name="Tab1RowLast" localSheetId="0">#REF!</definedName>
    <definedName name="Tab1RowLast" localSheetId="2">#REF!</definedName>
    <definedName name="Tab1RowLast">#REF!</definedName>
    <definedName name="Tab2CodeCol" localSheetId="1">#REF!</definedName>
    <definedName name="Tab2CodeCol" localSheetId="0">#REF!</definedName>
    <definedName name="Tab2CodeCol" localSheetId="2">#REF!</definedName>
    <definedName name="Tab2CodeCol">#REF!</definedName>
    <definedName name="Tab2Col1" localSheetId="1">#REF!</definedName>
    <definedName name="Tab2Col1" localSheetId="0">#REF!</definedName>
    <definedName name="Tab2Col1" localSheetId="2">#REF!</definedName>
    <definedName name="Tab2Col1">#REF!</definedName>
    <definedName name="Tab2ColLast" localSheetId="1">#REF!</definedName>
    <definedName name="Tab2ColLast" localSheetId="0">#REF!</definedName>
    <definedName name="Tab2ColLast" localSheetId="2">#REF!</definedName>
    <definedName name="Tab2ColLast">#REF!</definedName>
    <definedName name="Tab2Row1" localSheetId="1">#REF!</definedName>
    <definedName name="Tab2Row1" localSheetId="0">#REF!</definedName>
    <definedName name="Tab2Row1" localSheetId="2">#REF!</definedName>
    <definedName name="Tab2Row1">#REF!</definedName>
    <definedName name="Tab2RowCode" localSheetId="1">#REF!</definedName>
    <definedName name="Tab2RowCode" localSheetId="0">#REF!</definedName>
    <definedName name="Tab2RowCode" localSheetId="2">#REF!</definedName>
    <definedName name="Tab2RowCode">#REF!</definedName>
    <definedName name="Tab2RowLast" localSheetId="1">#REF!</definedName>
    <definedName name="Tab2RowLast" localSheetId="0">#REF!</definedName>
    <definedName name="Tab2RowLast" localSheetId="2">#REF!</definedName>
    <definedName name="Tab2RowLast">#REF!</definedName>
    <definedName name="Tab3CodeCol" localSheetId="1">#REF!</definedName>
    <definedName name="Tab3CodeCol" localSheetId="0">#REF!</definedName>
    <definedName name="Tab3CodeCol" localSheetId="2">#REF!</definedName>
    <definedName name="Tab3CodeCol">#REF!</definedName>
    <definedName name="Tab3Col1" localSheetId="1">#REF!</definedName>
    <definedName name="Tab3Col1" localSheetId="0">#REF!</definedName>
    <definedName name="Tab3Col1" localSheetId="2">#REF!</definedName>
    <definedName name="Tab3Col1">#REF!</definedName>
    <definedName name="Tab3ColLast" localSheetId="1">#REF!</definedName>
    <definedName name="Tab3ColLast" localSheetId="0">#REF!</definedName>
    <definedName name="Tab3ColLast" localSheetId="2">#REF!</definedName>
    <definedName name="Tab3ColLast">#REF!</definedName>
    <definedName name="Tab3Row1" localSheetId="1">#REF!</definedName>
    <definedName name="Tab3Row1" localSheetId="0">#REF!</definedName>
    <definedName name="Tab3Row1" localSheetId="2">#REF!</definedName>
    <definedName name="Tab3Row1">#REF!</definedName>
    <definedName name="Tab3RowLast" localSheetId="1">#REF!</definedName>
    <definedName name="Tab3RowLast" localSheetId="0">#REF!</definedName>
    <definedName name="Tab3RowLast" localSheetId="2">#REF!</definedName>
    <definedName name="Tab3RowLast">#REF!</definedName>
    <definedName name="Tab4CodeCol" localSheetId="1">#REF!</definedName>
    <definedName name="Tab4CodeCol" localSheetId="0">#REF!</definedName>
    <definedName name="Tab4CodeCol" localSheetId="2">#REF!</definedName>
    <definedName name="Tab4CodeCol">#REF!</definedName>
    <definedName name="Tab4Col1" localSheetId="1">#REF!</definedName>
    <definedName name="Tab4Col1" localSheetId="0">#REF!</definedName>
    <definedName name="Tab4Col1" localSheetId="2">#REF!</definedName>
    <definedName name="Tab4Col1">#REF!</definedName>
    <definedName name="Tab4ColLast" localSheetId="1">#REF!</definedName>
    <definedName name="Tab4ColLast" localSheetId="0">#REF!</definedName>
    <definedName name="Tab4ColLast" localSheetId="2">#REF!</definedName>
    <definedName name="Tab4ColLast">#REF!</definedName>
    <definedName name="Tab4Row1" localSheetId="1">#REF!</definedName>
    <definedName name="Tab4Row1" localSheetId="0">#REF!</definedName>
    <definedName name="Tab4Row1" localSheetId="2">#REF!</definedName>
    <definedName name="Tab4Row1">#REF!</definedName>
    <definedName name="Tab4RowLast" localSheetId="1">#REF!</definedName>
    <definedName name="Tab4RowLast" localSheetId="0">#REF!</definedName>
    <definedName name="Tab4RowLast" localSheetId="2">#REF!</definedName>
    <definedName name="Tab4RowLast">#REF!</definedName>
    <definedName name="Tab5CodeCol" localSheetId="1">#REF!</definedName>
    <definedName name="Tab5CodeCol" localSheetId="0">#REF!</definedName>
    <definedName name="Tab5CodeCol" localSheetId="2">#REF!</definedName>
    <definedName name="Tab5CodeCol">#REF!</definedName>
    <definedName name="Tab5Col1" localSheetId="1">#REF!</definedName>
    <definedName name="Tab5Col1" localSheetId="0">#REF!</definedName>
    <definedName name="Tab5Col1" localSheetId="2">#REF!</definedName>
    <definedName name="Tab5Col1">#REF!</definedName>
    <definedName name="Tab5ColLast" localSheetId="1">#REF!</definedName>
    <definedName name="Tab5ColLast" localSheetId="0">#REF!</definedName>
    <definedName name="Tab5ColLast" localSheetId="2">#REF!</definedName>
    <definedName name="Tab5ColLast">#REF!</definedName>
    <definedName name="Tab5Row1" localSheetId="1">#REF!</definedName>
    <definedName name="Tab5Row1" localSheetId="0">#REF!</definedName>
    <definedName name="Tab5Row1" localSheetId="2">#REF!</definedName>
    <definedName name="Tab5Row1">#REF!</definedName>
    <definedName name="Tab5RowLast" localSheetId="1">#REF!</definedName>
    <definedName name="Tab5RowLast" localSheetId="0">#REF!</definedName>
    <definedName name="Tab5RowLast" localSheetId="2">#REF!</definedName>
    <definedName name="Tab5RowLast">#REF!</definedName>
    <definedName name="Tab6CodeCol" localSheetId="1">#REF!</definedName>
    <definedName name="Tab6CodeCol" localSheetId="0">#REF!</definedName>
    <definedName name="Tab6CodeCol" localSheetId="2">#REF!</definedName>
    <definedName name="Tab6CodeCol">#REF!</definedName>
    <definedName name="Tab6Col1" localSheetId="1">#REF!</definedName>
    <definedName name="Tab6Col1" localSheetId="0">#REF!</definedName>
    <definedName name="Tab6Col1" localSheetId="2">#REF!</definedName>
    <definedName name="Tab6Col1">#REF!</definedName>
    <definedName name="Tab6ColLast" localSheetId="1">#REF!</definedName>
    <definedName name="Tab6ColLast" localSheetId="0">#REF!</definedName>
    <definedName name="Tab6ColLast" localSheetId="2">#REF!</definedName>
    <definedName name="Tab6ColLast">#REF!</definedName>
    <definedName name="Tab6Row1" localSheetId="1">#REF!</definedName>
    <definedName name="Tab6Row1" localSheetId="0">#REF!</definedName>
    <definedName name="Tab6Row1" localSheetId="2">#REF!</definedName>
    <definedName name="Tab6Row1">#REF!</definedName>
    <definedName name="Tab6RowLast" localSheetId="1">#REF!</definedName>
    <definedName name="Tab6RowLast" localSheetId="0">#REF!</definedName>
    <definedName name="Tab6RowLast" localSheetId="2">#REF!</definedName>
    <definedName name="Tab6RowLast">#REF!</definedName>
    <definedName name="Tab7CodeCol" localSheetId="1">#REF!</definedName>
    <definedName name="Tab7CodeCol" localSheetId="0">#REF!</definedName>
    <definedName name="Tab7CodeCol" localSheetId="2">#REF!</definedName>
    <definedName name="Tab7CodeCol">#REF!</definedName>
    <definedName name="Tab7Col1" localSheetId="1">#REF!</definedName>
    <definedName name="Tab7Col1" localSheetId="0">#REF!</definedName>
    <definedName name="Tab7Col1" localSheetId="2">#REF!</definedName>
    <definedName name="Tab7Col1">#REF!</definedName>
    <definedName name="Tab7ColLast" localSheetId="1">#REF!</definedName>
    <definedName name="Tab7ColLast" localSheetId="0">#REF!</definedName>
    <definedName name="Tab7ColLast" localSheetId="2">#REF!</definedName>
    <definedName name="Tab7ColLast">#REF!</definedName>
    <definedName name="Tab7Row1" localSheetId="1">#REF!</definedName>
    <definedName name="Tab7Row1" localSheetId="0">#REF!</definedName>
    <definedName name="Tab7Row1" localSheetId="2">#REF!</definedName>
    <definedName name="Tab7Row1">#REF!</definedName>
    <definedName name="Tab7RowCode" localSheetId="1">#REF!</definedName>
    <definedName name="Tab7RowCode" localSheetId="0">#REF!</definedName>
    <definedName name="Tab7RowCode" localSheetId="2">#REF!</definedName>
    <definedName name="Tab7RowCode">#REF!</definedName>
    <definedName name="Tab7RowLast" localSheetId="1">#REF!</definedName>
    <definedName name="Tab7RowLast" localSheetId="0">#REF!</definedName>
    <definedName name="Tab7RowLast" localSheetId="2">#REF!</definedName>
    <definedName name="Tab7RowLast">#REF!</definedName>
    <definedName name="երեք" localSheetId="1">[2]Բանաձև!$B$7</definedName>
    <definedName name="երեք" localSheetId="0">[2]Բանաձև!$B$7</definedName>
    <definedName name="երեք" localSheetId="2">[2]Բանաձև!$B$7</definedName>
    <definedName name="երեք">#REF!</definedName>
    <definedName name="երկու" localSheetId="1">[2]Բանաձև!$B$8</definedName>
    <definedName name="երկու" localSheetId="0">[2]Բանաձև!$B$8</definedName>
    <definedName name="երկու" localSheetId="2">[2]Բանաձև!$B$8</definedName>
    <definedName name="երկու">#REF!</definedName>
    <definedName name="հինգ" localSheetId="1">[2]Բանաձև!$B$5</definedName>
    <definedName name="հինգ" localSheetId="0">[2]Բանաձև!$B$5</definedName>
    <definedName name="հինգ" localSheetId="2">[2]Բանաձև!$B$5</definedName>
    <definedName name="հինգ">#REF!</definedName>
    <definedName name="մեկ" localSheetId="1">[2]Բանաձև!$B$9</definedName>
    <definedName name="մեկ" localSheetId="0">[2]Բանաձև!$B$9</definedName>
    <definedName name="մեկ" localSheetId="2">[2]Բանաձև!$B$9</definedName>
    <definedName name="մեկ">#REF!</definedName>
    <definedName name="յոթ" localSheetId="1">[2]Բանաձև!$B$3</definedName>
    <definedName name="յոթ" localSheetId="0">[2]Բանաձև!$B$3</definedName>
    <definedName name="յոթ" localSheetId="2">[2]Բանաձև!$B$3</definedName>
    <definedName name="յոթ">#REF!</definedName>
    <definedName name="ութ" localSheetId="1">[2]Բանաձև!$B$2</definedName>
    <definedName name="ութ" localSheetId="0">[2]Բանաձև!$B$2</definedName>
    <definedName name="ութ" localSheetId="2">[2]Բանաձև!$B$2</definedName>
    <definedName name="ութ">#REF!</definedName>
    <definedName name="չորս" localSheetId="1">[2]Բանաձև!$B$6</definedName>
    <definedName name="չորս" localSheetId="0">[2]Բանաձև!$B$6</definedName>
    <definedName name="չորս" localSheetId="2">[2]Բանաձև!$B$6</definedName>
    <definedName name="չորս">#REF!</definedName>
    <definedName name="վեց" localSheetId="1">[2]Բանաձև!$B$4</definedName>
    <definedName name="վեց" localSheetId="0">[2]Բանաձև!$B$4</definedName>
    <definedName name="վեց" localSheetId="2">[2]Բանաձև!$B$4</definedName>
    <definedName name="վեց">#REF!</definedName>
    <definedName name="ֆգֆհֆգհֆհգ" localSheetId="1">#REF!</definedName>
    <definedName name="ֆգֆհֆգհֆհգ" localSheetId="0">#REF!</definedName>
    <definedName name="ֆգֆհֆգհֆհգ" localSheetId="2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3" l="1"/>
  <c r="L24" i="11"/>
  <c r="K24" i="11"/>
  <c r="J24" i="11"/>
  <c r="I24" i="11"/>
  <c r="I26" i="11"/>
  <c r="I25" i="11"/>
  <c r="I23" i="11"/>
  <c r="I22" i="11"/>
  <c r="I21" i="11"/>
  <c r="I20" i="11"/>
  <c r="I19" i="11"/>
  <c r="I18" i="11"/>
  <c r="I17" i="11"/>
  <c r="I16" i="11"/>
  <c r="G15" i="11"/>
  <c r="I15" i="11" s="1"/>
  <c r="I14" i="11"/>
  <c r="I13" i="11"/>
  <c r="G12" i="11"/>
  <c r="I12" i="11" s="1"/>
  <c r="G11" i="11"/>
  <c r="I11" i="11" s="1"/>
  <c r="G10" i="11"/>
  <c r="I10" i="11" s="1"/>
  <c r="I9" i="11"/>
  <c r="I8" i="11"/>
  <c r="I7" i="11"/>
  <c r="F26" i="11"/>
  <c r="F25" i="11"/>
  <c r="F23" i="11"/>
  <c r="F22" i="11"/>
  <c r="F21" i="11"/>
  <c r="F20" i="11"/>
  <c r="F19" i="11"/>
  <c r="F18" i="11"/>
  <c r="F17" i="11"/>
  <c r="F16" i="11"/>
  <c r="D15" i="11"/>
  <c r="F15" i="11" s="1"/>
  <c r="F14" i="11"/>
  <c r="F13" i="11"/>
  <c r="D12" i="11"/>
  <c r="F12" i="11" s="1"/>
  <c r="D11" i="11"/>
  <c r="F11" i="11" s="1"/>
  <c r="D10" i="11"/>
  <c r="F10" i="11" s="1"/>
  <c r="F9" i="11"/>
  <c r="F8" i="11"/>
  <c r="F7" i="11"/>
  <c r="E32" i="13"/>
  <c r="E31" i="13"/>
  <c r="E30" i="13"/>
  <c r="E28" i="13"/>
  <c r="E27" i="13"/>
  <c r="E26" i="13"/>
  <c r="E25" i="13"/>
  <c r="E24" i="13"/>
  <c r="E23" i="13"/>
  <c r="E22" i="13"/>
  <c r="C21" i="13"/>
  <c r="E21" i="13" s="1"/>
  <c r="E20" i="13"/>
  <c r="E19" i="13"/>
  <c r="C18" i="13"/>
  <c r="E18" i="13" s="1"/>
  <c r="C17" i="13"/>
  <c r="E17" i="13" s="1"/>
  <c r="C16" i="13"/>
  <c r="E15" i="13"/>
  <c r="E14" i="13"/>
  <c r="E13" i="13"/>
  <c r="E22" i="12"/>
  <c r="C33" i="13" l="1"/>
  <c r="E16" i="13"/>
  <c r="E33" i="13" s="1"/>
  <c r="E15" i="12"/>
  <c r="E14" i="12"/>
  <c r="E13" i="12"/>
  <c r="E31" i="12"/>
  <c r="E30" i="12"/>
  <c r="E29" i="12"/>
  <c r="E28" i="12"/>
  <c r="E27" i="12"/>
  <c r="E26" i="12"/>
  <c r="E25" i="12"/>
  <c r="E24" i="12"/>
  <c r="E23" i="12"/>
  <c r="C21" i="12"/>
  <c r="E21" i="12" s="1"/>
  <c r="E20" i="12"/>
  <c r="E19" i="12"/>
  <c r="C18" i="12"/>
  <c r="E18" i="12" s="1"/>
  <c r="C17" i="12"/>
  <c r="E17" i="12" s="1"/>
  <c r="C16" i="12"/>
  <c r="D27" i="11"/>
  <c r="E16" i="12" l="1"/>
  <c r="C32" i="12"/>
  <c r="G27" i="11"/>
  <c r="E32" i="12"/>
  <c r="F27" i="11"/>
  <c r="J27" i="11" l="1"/>
  <c r="I27" i="11" l="1"/>
  <c r="L27" i="11"/>
</calcChain>
</file>

<file path=xl/sharedStrings.xml><?xml version="1.0" encoding="utf-8"?>
<sst xmlns="http://schemas.openxmlformats.org/spreadsheetml/2006/main" count="113" uniqueCount="45">
  <si>
    <t>ՀԱՍՏԻՔԱՑՈՒՑԱԿԸ ԵՎ ՊԱՇՏՈՆԱՅԻՆ ԴՐՈՒՅՔԱՉԱՓԵՐԸ</t>
  </si>
  <si>
    <t>դրամ</t>
  </si>
  <si>
    <t>հ/հ</t>
  </si>
  <si>
    <t>Հաստիքների անվանումը</t>
  </si>
  <si>
    <t>Գործող</t>
  </si>
  <si>
    <t>Առաջարկվող</t>
  </si>
  <si>
    <t>Տարբերություն</t>
  </si>
  <si>
    <t>Վարձատրության խումբը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</si>
  <si>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</si>
  <si>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</si>
  <si>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</si>
  <si>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</si>
  <si>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</si>
  <si>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</si>
  <si>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</si>
  <si>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</si>
  <si>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</si>
  <si>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</si>
  <si>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</si>
  <si>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</si>
  <si>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</si>
  <si>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</si>
  <si>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</si>
  <si>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</si>
  <si>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</si>
  <si>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</si>
  <si>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</si>
  <si>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</si>
  <si>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</si>
  <si>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</si>
  <si>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</si>
  <si>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t>ԵՐԵՎԱՆԻ ՔԱՂԱՔԱՊԵՏ՝</t>
  </si>
  <si>
    <t>ՏԻԳՐԱՆ ԱՎԻՆՅԱՆ</t>
  </si>
  <si>
    <t xml:space="preserve">Հաստատված է </t>
  </si>
  <si>
    <t xml:space="preserve">Երևանի քաղաքապետի </t>
  </si>
  <si>
    <t xml:space="preserve">հ. ______- Ա որոշմամբ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</si>
  <si>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</si>
  <si>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__. __. 2024թ. </t>
  </si>
  <si>
    <t xml:space="preserve"> «ԵՐԵՎԱՆԻ «ԼԱՊՏԵՐԻԿ» Հ.70 ՄՍՈՒՐ-ՄԱՆԿԱՊԱՐՏԵԶ» ՀԱՄԱՅՆՔԱՅԻՆ ՈՉ ԱՌԵՎՏՐԱՅԻՆ ԿԱԶՄԱԿԵՐՊՈՒԹՅԱՆ</t>
  </si>
  <si>
    <t>Հավելված 44</t>
  </si>
  <si>
    <t>Հաստիքի ամսական պաշտոնային դրույքաչափը</t>
  </si>
  <si>
    <t>Հավելված 314</t>
  </si>
  <si>
    <t>Այգեպան</t>
  </si>
  <si>
    <t>ՀԱՄԵՄԱՏԱԿԱՆ ՏԵՂԵԿԱՆՔ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</si>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</sst>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5" applyFont="1" applyAlignment="1">
      <alignment horizontal="left" vertical="center"/>
    </xf>
    <xf numFmtId="0" fontId="1" fillId="0" borderId="0" xfId="5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6">
    <cellStyle name="Normal" xfId="0" builtinId="0"/>
    <cellStyle name="Normal 2 2" xfId="3" xr:uid="{00000000-0005-0000-0000-000001000000}"/>
    <cellStyle name="Normal 3" xfId="4" xr:uid="{00000000-0005-0000-0000-000002000000}"/>
    <cellStyle name="Normal 6" xfId="5" xr:uid="{00000000-0005-0000-0000-000003000000}"/>
    <cellStyle name="Normal_37-hastiqacucak" xfId="1" xr:uid="{00000000-0005-0000-0000-000004000000}"/>
    <cellStyle name="Normal_Sheet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YAIABQAE0AAAAAAAAAAAAAAAAAAAAAAAAAAAAAAAAAAAAAAAAAAAAAAAAAAAAAAAAAAAAAAAAAAAAAAAAAAAAAAAAAAAAAAAAAAAAAAAAAAAAAAAAAAAAAAAAAAAAAAAAAAADoBwUAAwAIABMAL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2MTJaMCMGCSqGSIb3DQEJBDEWBBQBvM4+YwN/Cq4PRYpeoQiVqeaonjArBgsqhkiG9w0BCRACDDEcMBowGDAWBBRE5xMFRVajmd/v2Zzf5CvSbEm8HjANBgkqhkiG9w0BAQEFAASCAQC2XjN9mrnpZ7hyi2oLPJBoD1DsKIAWM8eD/91QSvMg1rjgWKyHkzNosK6IYMkGfGQSenh1VqmnWMF0nDjlsadXA10682YrGd3IsbsLxe0kktg3s9LdgUDoXGmRfZIMXHJmHUEswwSieKP4rfdgJE8E7kcR6YQACF3RZjUu/jfEw0+CBA4Qqz86yCtuAkLiy6z7RG63YhvzCcCnM+0/71kCdQmwY59b4aeKC8P8rXmCqjtbbxHYPK2T0mcQCIDANmz1IHevD37bmSrLdwRSC+t38/+c1PlgdtbZuHR0AhH21PScANJA1Ny9BQDfLkluZE+heqbCB6j2qIQNuZO6hFP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4</xdr:col>
          <xdr:colOff>34925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96A1EE-2790-A09A-0DF3-74B9CDF81D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F36"/>
  <sheetViews>
    <sheetView view="pageBreakPreview" topLeftCell="A10" zoomScale="90" zoomScaleNormal="80" zoomScaleSheetLayoutView="90" workbookViewId="0">
      <selection activeCell="B22" sqref="B22"/>
    </sheetView>
  </sheetViews>
  <sheetFormatPr defaultRowHeight="16.5" x14ac:dyDescent="0.25"/>
  <cols>
    <col min="1" max="1" width="3.7109375" style="1" customWidth="1"/>
    <col min="2" max="2" width="38.42578125" style="1" customWidth="1"/>
    <col min="3" max="3" width="14.5703125" style="1" customWidth="1"/>
    <col min="4" max="4" width="23" style="1" customWidth="1"/>
    <col min="5" max="5" width="24.28515625" style="1" customWidth="1"/>
    <col min="6" max="6" width="7.42578125" style="1" customWidth="1"/>
    <col min="7" max="7" width="12.7109375" style="1" bestFit="1" customWidth="1"/>
    <col min="8" max="11" width="9.28515625" style="1" bestFit="1" customWidth="1"/>
    <col min="12" max="12" width="12.140625" style="1" bestFit="1" customWidth="1"/>
    <col min="13" max="16384" width="9.140625" style="1"/>
  </cols>
  <sheetData>
    <row r="1" spans="1:6" customFormat="1" ht="21.75" customHeight="1" x14ac:dyDescent="0.25">
      <c r="A1" s="2"/>
      <c r="B1" s="11"/>
      <c r="C1" s="11"/>
      <c r="D1" s="31" t="s">
        <v>39</v>
      </c>
      <c r="E1" s="31"/>
    </row>
    <row r="2" spans="1:6" customFormat="1" ht="21.75" customHeight="1" x14ac:dyDescent="0.25">
      <c r="A2" s="2"/>
      <c r="B2" s="11"/>
      <c r="C2" s="11"/>
      <c r="D2" s="31" t="s">
        <v>33</v>
      </c>
      <c r="E2" s="31"/>
    </row>
    <row r="3" spans="1:6" customFormat="1" ht="21.75" customHeight="1" x14ac:dyDescent="0.25">
      <c r="A3" s="2"/>
      <c r="B3" s="11"/>
      <c r="C3" s="11"/>
      <c r="D3" s="31" t="s">
        <v>34</v>
      </c>
      <c r="E3" s="31"/>
    </row>
    <row r="4" spans="1:6" customFormat="1" ht="21.75" customHeight="1" x14ac:dyDescent="0.25">
      <c r="A4" s="2"/>
      <c r="B4" s="11"/>
      <c r="C4" s="11"/>
      <c r="D4" s="12"/>
      <c r="E4" s="12" t="s">
        <v>37</v>
      </c>
    </row>
    <row r="5" spans="1:6" customFormat="1" ht="21.75" customHeight="1" x14ac:dyDescent="0.25">
      <c r="A5" s="2"/>
      <c r="B5" s="11"/>
      <c r="C5" s="11"/>
      <c r="D5" s="12"/>
      <c r="E5" s="12" t="s">
        <v>35</v>
      </c>
    </row>
    <row r="7" spans="1:6" customFormat="1" ht="43.5" customHeight="1" x14ac:dyDescent="0.25">
      <c r="A7" s="32" t="s">
        <v>38</v>
      </c>
      <c r="B7" s="32"/>
      <c r="C7" s="32"/>
      <c r="D7" s="32"/>
      <c r="E7" s="32"/>
    </row>
    <row r="8" spans="1:6" customFormat="1" ht="21" customHeight="1" x14ac:dyDescent="0.25">
      <c r="A8" s="33" t="s">
        <v>0</v>
      </c>
      <c r="B8" s="33"/>
      <c r="C8" s="33"/>
      <c r="D8" s="33"/>
      <c r="E8" s="33"/>
    </row>
    <row r="9" spans="1:6" customFormat="1" ht="21" customHeight="1" x14ac:dyDescent="0.25">
      <c r="A9" s="22"/>
      <c r="B9" s="22"/>
      <c r="C9" s="22"/>
      <c r="D9" s="22"/>
      <c r="E9" s="17" t="s">
        <v>1</v>
      </c>
    </row>
    <row r="10" spans="1:6" x14ac:dyDescent="0.25">
      <c r="A10" s="34" t="s">
        <v>2</v>
      </c>
      <c r="B10" s="34" t="s">
        <v>3</v>
      </c>
      <c r="C10" s="34" t="s">
        <v>8</v>
      </c>
      <c r="D10" s="34" t="s">
        <v>40</v>
      </c>
      <c r="E10" s="34" t="s">
        <v>10</v>
      </c>
    </row>
    <row r="11" spans="1:6" ht="31.5" customHeight="1" x14ac:dyDescent="0.25">
      <c r="A11" s="34"/>
      <c r="B11" s="34"/>
      <c r="C11" s="34"/>
      <c r="D11" s="34"/>
      <c r="E11" s="34"/>
    </row>
    <row r="12" spans="1:6" x14ac:dyDescent="0.25">
      <c r="A12" s="21">
        <v>1</v>
      </c>
      <c r="B12" s="21">
        <v>2</v>
      </c>
      <c r="C12" s="24">
        <v>3</v>
      </c>
      <c r="D12" s="21">
        <v>4</v>
      </c>
      <c r="E12" s="21">
        <v>5</v>
      </c>
    </row>
    <row r="13" spans="1:6" ht="17.25" x14ac:dyDescent="0.25">
      <c r="A13" s="23">
        <v>1</v>
      </c>
      <c r="B13" s="26" t="s">
        <v>11</v>
      </c>
      <c r="C13" s="19">
        <v>1</v>
      </c>
      <c r="D13" s="25">
        <v>216320</v>
      </c>
      <c r="E13" s="20">
        <f t="shared" ref="E13:E22" si="0">C13*D13</f>
        <v>216320</v>
      </c>
      <c r="F13" s="27"/>
    </row>
    <row r="14" spans="1:6" ht="34.5" x14ac:dyDescent="0.25">
      <c r="A14" s="23">
        <v>2</v>
      </c>
      <c r="B14" s="26" t="s">
        <v>12</v>
      </c>
      <c r="C14" s="4">
        <v>1</v>
      </c>
      <c r="D14" s="25">
        <v>164320</v>
      </c>
      <c r="E14" s="20">
        <f t="shared" si="0"/>
        <v>164320</v>
      </c>
      <c r="F14" s="27"/>
    </row>
    <row r="15" spans="1:6" ht="17.25" x14ac:dyDescent="0.25">
      <c r="A15" s="23">
        <v>3</v>
      </c>
      <c r="B15" s="26" t="s">
        <v>13</v>
      </c>
      <c r="C15" s="4">
        <v>1</v>
      </c>
      <c r="D15" s="25">
        <v>152880</v>
      </c>
      <c r="E15" s="20">
        <f t="shared" si="0"/>
        <v>152880</v>
      </c>
      <c r="F15" s="27"/>
    </row>
    <row r="16" spans="1:6" ht="17.25" x14ac:dyDescent="0.25">
      <c r="A16" s="23">
        <v>4</v>
      </c>
      <c r="B16" s="26" t="s">
        <v>14</v>
      </c>
      <c r="C16" s="4">
        <f>6*1.17</f>
        <v>7.02</v>
      </c>
      <c r="D16" s="25">
        <v>161200</v>
      </c>
      <c r="E16" s="20">
        <f t="shared" si="0"/>
        <v>1131624</v>
      </c>
      <c r="F16" s="27"/>
    </row>
    <row r="17" spans="1:6" ht="17.25" x14ac:dyDescent="0.25">
      <c r="A17" s="23">
        <v>5</v>
      </c>
      <c r="B17" s="26" t="s">
        <v>15</v>
      </c>
      <c r="C17" s="4">
        <f>6*0.25</f>
        <v>1.5</v>
      </c>
      <c r="D17" s="25">
        <v>161200</v>
      </c>
      <c r="E17" s="20">
        <f t="shared" si="0"/>
        <v>241800</v>
      </c>
      <c r="F17" s="27"/>
    </row>
    <row r="18" spans="1:6" ht="17.25" x14ac:dyDescent="0.25">
      <c r="A18" s="23">
        <v>6</v>
      </c>
      <c r="B18" s="26" t="s">
        <v>16</v>
      </c>
      <c r="C18" s="4">
        <f>5*0.25</f>
        <v>1.25</v>
      </c>
      <c r="D18" s="25">
        <v>161200</v>
      </c>
      <c r="E18" s="20">
        <f t="shared" si="0"/>
        <v>201500</v>
      </c>
      <c r="F18" s="27"/>
    </row>
    <row r="19" spans="1:6" ht="17.25" x14ac:dyDescent="0.25">
      <c r="A19" s="23">
        <v>7</v>
      </c>
      <c r="B19" s="26" t="s">
        <v>17</v>
      </c>
      <c r="C19" s="4">
        <v>1</v>
      </c>
      <c r="D19" s="25">
        <v>161200</v>
      </c>
      <c r="E19" s="20">
        <f t="shared" si="0"/>
        <v>161200</v>
      </c>
      <c r="F19" s="27"/>
    </row>
    <row r="20" spans="1:6" ht="17.25" x14ac:dyDescent="0.25">
      <c r="A20" s="23">
        <v>8</v>
      </c>
      <c r="B20" s="26" t="s">
        <v>18</v>
      </c>
      <c r="C20" s="4">
        <v>1</v>
      </c>
      <c r="D20" s="25">
        <v>161200</v>
      </c>
      <c r="E20" s="20">
        <f t="shared" si="0"/>
        <v>161200</v>
      </c>
      <c r="F20" s="27"/>
    </row>
    <row r="21" spans="1:6" ht="17.25" x14ac:dyDescent="0.25">
      <c r="A21" s="23">
        <v>9</v>
      </c>
      <c r="B21" s="26" t="s">
        <v>19</v>
      </c>
      <c r="C21" s="4">
        <f>6*1</f>
        <v>6</v>
      </c>
      <c r="D21" s="25">
        <v>150800</v>
      </c>
      <c r="E21" s="20">
        <f t="shared" si="0"/>
        <v>904800</v>
      </c>
      <c r="F21" s="27"/>
    </row>
    <row r="22" spans="1:6" ht="17.25" x14ac:dyDescent="0.25">
      <c r="A22" s="23">
        <v>10</v>
      </c>
      <c r="B22" s="26" t="s">
        <v>20</v>
      </c>
      <c r="C22" s="4">
        <v>1</v>
      </c>
      <c r="D22" s="25">
        <v>119600</v>
      </c>
      <c r="E22" s="20">
        <f t="shared" si="0"/>
        <v>119600</v>
      </c>
      <c r="F22" s="27"/>
    </row>
    <row r="23" spans="1:6" ht="17.25" x14ac:dyDescent="0.25">
      <c r="A23" s="23">
        <v>11</v>
      </c>
      <c r="B23" s="26" t="s">
        <v>21</v>
      </c>
      <c r="C23" s="4">
        <v>1</v>
      </c>
      <c r="D23" s="25">
        <v>135200</v>
      </c>
      <c r="E23" s="20">
        <f t="shared" ref="E23:E31" si="1">C23*D23</f>
        <v>135200</v>
      </c>
      <c r="F23" s="27"/>
    </row>
    <row r="24" spans="1:6" ht="17.25" x14ac:dyDescent="0.25">
      <c r="A24" s="23">
        <v>12</v>
      </c>
      <c r="B24" s="26" t="s">
        <v>22</v>
      </c>
      <c r="C24" s="4">
        <v>1</v>
      </c>
      <c r="D24" s="25">
        <v>124800</v>
      </c>
      <c r="E24" s="20">
        <f t="shared" si="1"/>
        <v>124800</v>
      </c>
      <c r="F24" s="27"/>
    </row>
    <row r="25" spans="1:6" ht="17.25" x14ac:dyDescent="0.25">
      <c r="A25" s="23">
        <v>13</v>
      </c>
      <c r="B25" s="26" t="s">
        <v>23</v>
      </c>
      <c r="C25" s="4">
        <v>1</v>
      </c>
      <c r="D25" s="25">
        <v>119600</v>
      </c>
      <c r="E25" s="20">
        <f t="shared" si="1"/>
        <v>119600</v>
      </c>
      <c r="F25" s="27"/>
    </row>
    <row r="26" spans="1:6" ht="17.25" x14ac:dyDescent="0.25">
      <c r="A26" s="23">
        <v>14</v>
      </c>
      <c r="B26" s="26" t="s">
        <v>24</v>
      </c>
      <c r="C26" s="4">
        <v>0.75</v>
      </c>
      <c r="D26" s="25">
        <v>124800</v>
      </c>
      <c r="E26" s="20">
        <f t="shared" si="1"/>
        <v>93600</v>
      </c>
      <c r="F26" s="27"/>
    </row>
    <row r="27" spans="1:6" ht="17.25" x14ac:dyDescent="0.25">
      <c r="A27" s="23">
        <v>15</v>
      </c>
      <c r="B27" s="26" t="s">
        <v>25</v>
      </c>
      <c r="C27" s="4">
        <v>0.5</v>
      </c>
      <c r="D27" s="25">
        <v>119600</v>
      </c>
      <c r="E27" s="20">
        <f t="shared" si="1"/>
        <v>59800</v>
      </c>
      <c r="F27" s="27"/>
    </row>
    <row r="28" spans="1:6" ht="17.25" x14ac:dyDescent="0.25">
      <c r="A28" s="23">
        <v>16</v>
      </c>
      <c r="B28" s="26" t="s">
        <v>26</v>
      </c>
      <c r="C28" s="4">
        <v>0.5</v>
      </c>
      <c r="D28" s="25">
        <v>119600</v>
      </c>
      <c r="E28" s="20">
        <f t="shared" si="1"/>
        <v>59800</v>
      </c>
      <c r="F28" s="27"/>
    </row>
    <row r="29" spans="1:6" ht="17.25" x14ac:dyDescent="0.25">
      <c r="A29" s="23">
        <v>17</v>
      </c>
      <c r="B29" s="26" t="s">
        <v>27</v>
      </c>
      <c r="C29" s="4">
        <v>1.5</v>
      </c>
      <c r="D29" s="25">
        <v>119600</v>
      </c>
      <c r="E29" s="20">
        <f t="shared" si="1"/>
        <v>179400</v>
      </c>
      <c r="F29" s="27"/>
    </row>
    <row r="30" spans="1:6" ht="17.25" x14ac:dyDescent="0.25">
      <c r="A30" s="23">
        <v>18</v>
      </c>
      <c r="B30" s="26" t="s">
        <v>28</v>
      </c>
      <c r="C30" s="4">
        <v>0.5</v>
      </c>
      <c r="D30" s="25">
        <v>119600</v>
      </c>
      <c r="E30" s="20">
        <f t="shared" si="1"/>
        <v>59800</v>
      </c>
      <c r="F30" s="27"/>
    </row>
    <row r="31" spans="1:6" ht="17.25" x14ac:dyDescent="0.25">
      <c r="A31" s="23">
        <v>19</v>
      </c>
      <c r="B31" s="26" t="s">
        <v>29</v>
      </c>
      <c r="C31" s="4">
        <v>3</v>
      </c>
      <c r="D31" s="25">
        <v>119600</v>
      </c>
      <c r="E31" s="20">
        <f t="shared" si="1"/>
        <v>358800</v>
      </c>
      <c r="F31" s="27"/>
    </row>
    <row r="32" spans="1:6" s="10" customFormat="1" ht="17.25" x14ac:dyDescent="0.25">
      <c r="A32" s="7"/>
      <c r="B32" s="7" t="s">
        <v>30</v>
      </c>
      <c r="C32" s="9">
        <f>SUM(C13:C31)</f>
        <v>31.52</v>
      </c>
      <c r="D32" s="8"/>
      <c r="E32" s="8">
        <f>SUM(E13:E31)</f>
        <v>4646044</v>
      </c>
    </row>
    <row r="34" spans="1:5" customFormat="1" ht="38.25" customHeight="1" x14ac:dyDescent="0.25">
      <c r="A34" s="35" t="s">
        <v>36</v>
      </c>
      <c r="B34" s="35"/>
      <c r="C34" s="35"/>
      <c r="D34" s="35"/>
      <c r="E34" s="35"/>
    </row>
    <row r="35" spans="1:5" customFormat="1" ht="15" x14ac:dyDescent="0.25">
      <c r="A35" s="14"/>
      <c r="B35" s="14"/>
      <c r="C35" s="14"/>
      <c r="D35" s="13"/>
      <c r="E35" s="13"/>
    </row>
    <row r="36" spans="1:5" customFormat="1" ht="101.25" customHeight="1" x14ac:dyDescent="0.25">
      <c r="A36" s="15" t="s">
        <v>31</v>
      </c>
      <c r="B36" s="1"/>
      <c r="C36" s="30"/>
      <c r="D36" s="30"/>
      <c r="E36" s="16" t="s">
        <v>32</v>
      </c>
    </row>
  </sheetData>
  <mergeCells count="12"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  <mergeCell ref="A34:E34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L27"/>
  <sheetViews>
    <sheetView view="pageBreakPreview" topLeftCell="A7" zoomScale="80" zoomScaleNormal="80" zoomScaleSheetLayoutView="80" workbookViewId="0">
      <selection activeCell="B22" sqref="B22"/>
    </sheetView>
  </sheetViews>
  <sheetFormatPr defaultRowHeight="16.5" x14ac:dyDescent="0.25"/>
  <cols>
    <col min="1" max="1" width="4.5703125" style="1" customWidth="1"/>
    <col min="2" max="2" width="32.7109375" style="1" customWidth="1"/>
    <col min="3" max="3" width="8.7109375" style="1" hidden="1" customWidth="1"/>
    <col min="4" max="4" width="9.140625" style="1" customWidth="1"/>
    <col min="5" max="5" width="16" style="1" customWidth="1"/>
    <col min="6" max="6" width="19.140625" style="1" customWidth="1"/>
    <col min="7" max="7" width="9.42578125" style="1" customWidth="1"/>
    <col min="8" max="8" width="16.85546875" style="1" customWidth="1"/>
    <col min="9" max="9" width="17.28515625" style="1" customWidth="1"/>
    <col min="10" max="10" width="9.140625" style="1" customWidth="1"/>
    <col min="11" max="11" width="16.42578125" style="1" customWidth="1"/>
    <col min="12" max="12" width="17.42578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1" spans="1:12" customFormat="1" ht="21.75" customHeight="1" x14ac:dyDescent="0.25">
      <c r="A1" s="36" t="s">
        <v>43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7.25" customHeight="1" x14ac:dyDescent="0.25">
      <c r="A2" s="32" t="s">
        <v>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25" customHeight="1" x14ac:dyDescent="0.25">
      <c r="A3" s="32" t="s">
        <v>44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7.25" x14ac:dyDescent="0.25">
      <c r="A4" s="2"/>
      <c r="B4" s="2"/>
      <c r="C4" s="3"/>
      <c r="E4" s="3"/>
      <c r="F4" s="3"/>
      <c r="G4" s="2"/>
      <c r="H4" s="2"/>
      <c r="J4" s="3"/>
      <c r="K4" s="3"/>
      <c r="L4" s="3" t="s">
        <v>1</v>
      </c>
    </row>
    <row r="5" spans="1:12" ht="17.25" customHeight="1" x14ac:dyDescent="0.25">
      <c r="A5" s="34" t="s">
        <v>2</v>
      </c>
      <c r="B5" s="34" t="s">
        <v>3</v>
      </c>
      <c r="C5" s="34" t="s">
        <v>7</v>
      </c>
      <c r="D5" s="37" t="s">
        <v>4</v>
      </c>
      <c r="E5" s="38"/>
      <c r="F5" s="39"/>
      <c r="G5" s="37" t="s">
        <v>5</v>
      </c>
      <c r="H5" s="38"/>
      <c r="I5" s="39"/>
      <c r="J5" s="40" t="s">
        <v>6</v>
      </c>
      <c r="K5" s="41"/>
      <c r="L5" s="42"/>
    </row>
    <row r="6" spans="1:12" ht="57" x14ac:dyDescent="0.25">
      <c r="A6" s="34"/>
      <c r="B6" s="34"/>
      <c r="C6" s="34"/>
      <c r="D6" s="21" t="s">
        <v>8</v>
      </c>
      <c r="E6" s="21" t="s">
        <v>9</v>
      </c>
      <c r="F6" s="21" t="s">
        <v>10</v>
      </c>
      <c r="G6" s="21" t="s">
        <v>8</v>
      </c>
      <c r="H6" s="21" t="s">
        <v>9</v>
      </c>
      <c r="I6" s="21" t="s">
        <v>10</v>
      </c>
      <c r="J6" s="21" t="s">
        <v>8</v>
      </c>
      <c r="K6" s="21" t="s">
        <v>9</v>
      </c>
      <c r="L6" s="21" t="s">
        <v>10</v>
      </c>
    </row>
    <row r="7" spans="1:12" ht="17.25" x14ac:dyDescent="0.25">
      <c r="A7" s="23">
        <v>1</v>
      </c>
      <c r="B7" s="26" t="s">
        <v>11</v>
      </c>
      <c r="C7" s="18"/>
      <c r="D7" s="19">
        <v>1</v>
      </c>
      <c r="E7" s="25">
        <v>216320</v>
      </c>
      <c r="F7" s="20">
        <f t="shared" ref="F7:F26" si="0">D7*E7</f>
        <v>216320</v>
      </c>
      <c r="G7" s="19">
        <v>1</v>
      </c>
      <c r="H7" s="25">
        <v>216320</v>
      </c>
      <c r="I7" s="20">
        <f t="shared" ref="I7:I26" si="1">G7*H7</f>
        <v>216320</v>
      </c>
      <c r="J7" s="6"/>
      <c r="K7" s="5"/>
      <c r="L7" s="5"/>
    </row>
    <row r="8" spans="1:12" ht="34.5" x14ac:dyDescent="0.25">
      <c r="A8" s="23">
        <v>2</v>
      </c>
      <c r="B8" s="26" t="s">
        <v>12</v>
      </c>
      <c r="C8" s="18"/>
      <c r="D8" s="4">
        <v>1</v>
      </c>
      <c r="E8" s="25">
        <v>164320</v>
      </c>
      <c r="F8" s="20">
        <f t="shared" si="0"/>
        <v>164320</v>
      </c>
      <c r="G8" s="4">
        <v>1</v>
      </c>
      <c r="H8" s="25">
        <v>164320</v>
      </c>
      <c r="I8" s="20">
        <f t="shared" si="1"/>
        <v>164320</v>
      </c>
      <c r="J8" s="6"/>
      <c r="K8" s="5"/>
      <c r="L8" s="5"/>
    </row>
    <row r="9" spans="1:12" ht="21.75" customHeight="1" x14ac:dyDescent="0.25">
      <c r="A9" s="23">
        <v>3</v>
      </c>
      <c r="B9" s="26" t="s">
        <v>13</v>
      </c>
      <c r="C9" s="18"/>
      <c r="D9" s="4">
        <v>1</v>
      </c>
      <c r="E9" s="25">
        <v>152880</v>
      </c>
      <c r="F9" s="20">
        <f t="shared" si="0"/>
        <v>152880</v>
      </c>
      <c r="G9" s="4">
        <v>1</v>
      </c>
      <c r="H9" s="25">
        <v>152880</v>
      </c>
      <c r="I9" s="20">
        <f t="shared" si="1"/>
        <v>152880</v>
      </c>
      <c r="J9" s="6"/>
      <c r="K9" s="5"/>
      <c r="L9" s="5"/>
    </row>
    <row r="10" spans="1:12" ht="21.75" customHeight="1" x14ac:dyDescent="0.25">
      <c r="A10" s="23">
        <v>4</v>
      </c>
      <c r="B10" s="26" t="s">
        <v>14</v>
      </c>
      <c r="C10" s="18"/>
      <c r="D10" s="4">
        <f>6*1.17</f>
        <v>7.02</v>
      </c>
      <c r="E10" s="25">
        <v>161200</v>
      </c>
      <c r="F10" s="20">
        <f t="shared" si="0"/>
        <v>1131624</v>
      </c>
      <c r="G10" s="4">
        <f>6*1.17</f>
        <v>7.02</v>
      </c>
      <c r="H10" s="25">
        <v>161200</v>
      </c>
      <c r="I10" s="20">
        <f t="shared" si="1"/>
        <v>1131624</v>
      </c>
      <c r="J10" s="6"/>
      <c r="K10" s="5"/>
      <c r="L10" s="5"/>
    </row>
    <row r="11" spans="1:12" ht="21.75" customHeight="1" x14ac:dyDescent="0.25">
      <c r="A11" s="23">
        <v>5</v>
      </c>
      <c r="B11" s="26" t="s">
        <v>15</v>
      </c>
      <c r="C11" s="18"/>
      <c r="D11" s="4">
        <f>6*0.25</f>
        <v>1.5</v>
      </c>
      <c r="E11" s="25">
        <v>161200</v>
      </c>
      <c r="F11" s="20">
        <f t="shared" si="0"/>
        <v>241800</v>
      </c>
      <c r="G11" s="4">
        <f>6*0.25</f>
        <v>1.5</v>
      </c>
      <c r="H11" s="25">
        <v>161200</v>
      </c>
      <c r="I11" s="20">
        <f t="shared" si="1"/>
        <v>241800</v>
      </c>
      <c r="J11" s="6"/>
      <c r="K11" s="5"/>
      <c r="L11" s="5"/>
    </row>
    <row r="12" spans="1:12" ht="21.75" customHeight="1" x14ac:dyDescent="0.25">
      <c r="A12" s="23">
        <v>6</v>
      </c>
      <c r="B12" s="26" t="s">
        <v>16</v>
      </c>
      <c r="C12" s="18"/>
      <c r="D12" s="4">
        <f>5*0.25</f>
        <v>1.25</v>
      </c>
      <c r="E12" s="25">
        <v>161200</v>
      </c>
      <c r="F12" s="20">
        <f t="shared" si="0"/>
        <v>201500</v>
      </c>
      <c r="G12" s="4">
        <f>5*0.25</f>
        <v>1.25</v>
      </c>
      <c r="H12" s="25">
        <v>161200</v>
      </c>
      <c r="I12" s="20">
        <f t="shared" si="1"/>
        <v>201500</v>
      </c>
      <c r="J12" s="6"/>
      <c r="K12" s="5"/>
      <c r="L12" s="5"/>
    </row>
    <row r="13" spans="1:12" ht="21.75" customHeight="1" x14ac:dyDescent="0.25">
      <c r="A13" s="23">
        <v>7</v>
      </c>
      <c r="B13" s="26" t="s">
        <v>17</v>
      </c>
      <c r="C13" s="18"/>
      <c r="D13" s="4">
        <v>1</v>
      </c>
      <c r="E13" s="25">
        <v>161200</v>
      </c>
      <c r="F13" s="20">
        <f t="shared" si="0"/>
        <v>161200</v>
      </c>
      <c r="G13" s="4">
        <v>1</v>
      </c>
      <c r="H13" s="25">
        <v>161200</v>
      </c>
      <c r="I13" s="20">
        <f t="shared" si="1"/>
        <v>161200</v>
      </c>
      <c r="J13" s="6"/>
      <c r="K13" s="5"/>
      <c r="L13" s="5"/>
    </row>
    <row r="14" spans="1:12" ht="21.75" customHeight="1" x14ac:dyDescent="0.25">
      <c r="A14" s="23">
        <v>8</v>
      </c>
      <c r="B14" s="26" t="s">
        <v>18</v>
      </c>
      <c r="C14" s="18"/>
      <c r="D14" s="4">
        <v>1</v>
      </c>
      <c r="E14" s="25">
        <v>161200</v>
      </c>
      <c r="F14" s="20">
        <f t="shared" si="0"/>
        <v>161200</v>
      </c>
      <c r="G14" s="4">
        <v>1</v>
      </c>
      <c r="H14" s="25">
        <v>161200</v>
      </c>
      <c r="I14" s="20">
        <f t="shared" si="1"/>
        <v>161200</v>
      </c>
      <c r="J14" s="6"/>
      <c r="K14" s="5"/>
      <c r="L14" s="5"/>
    </row>
    <row r="15" spans="1:12" ht="21.75" customHeight="1" x14ac:dyDescent="0.25">
      <c r="A15" s="23">
        <v>9</v>
      </c>
      <c r="B15" s="26" t="s">
        <v>19</v>
      </c>
      <c r="C15" s="18"/>
      <c r="D15" s="4">
        <f>6*1</f>
        <v>6</v>
      </c>
      <c r="E15" s="25">
        <v>150800</v>
      </c>
      <c r="F15" s="20">
        <f t="shared" si="0"/>
        <v>904800</v>
      </c>
      <c r="G15" s="4">
        <f>6*1</f>
        <v>6</v>
      </c>
      <c r="H15" s="25">
        <v>150800</v>
      </c>
      <c r="I15" s="20">
        <f t="shared" si="1"/>
        <v>904800</v>
      </c>
      <c r="J15" s="6"/>
      <c r="K15" s="5"/>
      <c r="L15" s="5"/>
    </row>
    <row r="16" spans="1:12" ht="21.75" customHeight="1" x14ac:dyDescent="0.25">
      <c r="A16" s="23">
        <v>10</v>
      </c>
      <c r="B16" s="26" t="s">
        <v>20</v>
      </c>
      <c r="C16" s="18"/>
      <c r="D16" s="4">
        <v>1</v>
      </c>
      <c r="E16" s="25">
        <v>119600</v>
      </c>
      <c r="F16" s="20">
        <f t="shared" si="0"/>
        <v>119600</v>
      </c>
      <c r="G16" s="4">
        <v>1</v>
      </c>
      <c r="H16" s="25">
        <v>119600</v>
      </c>
      <c r="I16" s="20">
        <f t="shared" si="1"/>
        <v>119600</v>
      </c>
      <c r="J16" s="6"/>
      <c r="K16" s="5"/>
      <c r="L16" s="5"/>
    </row>
    <row r="17" spans="1:12" ht="21.75" customHeight="1" x14ac:dyDescent="0.25">
      <c r="A17" s="23">
        <v>11</v>
      </c>
      <c r="B17" s="26" t="s">
        <v>21</v>
      </c>
      <c r="C17" s="18"/>
      <c r="D17" s="4">
        <v>1</v>
      </c>
      <c r="E17" s="25">
        <v>135200</v>
      </c>
      <c r="F17" s="20">
        <f t="shared" si="0"/>
        <v>135200</v>
      </c>
      <c r="G17" s="4">
        <v>1</v>
      </c>
      <c r="H17" s="25">
        <v>135200</v>
      </c>
      <c r="I17" s="20">
        <f t="shared" si="1"/>
        <v>135200</v>
      </c>
      <c r="J17" s="6"/>
      <c r="K17" s="5"/>
      <c r="L17" s="5"/>
    </row>
    <row r="18" spans="1:12" ht="21.75" customHeight="1" x14ac:dyDescent="0.25">
      <c r="A18" s="23">
        <v>12</v>
      </c>
      <c r="B18" s="26" t="s">
        <v>22</v>
      </c>
      <c r="C18" s="18"/>
      <c r="D18" s="4">
        <v>1</v>
      </c>
      <c r="E18" s="25">
        <v>124800</v>
      </c>
      <c r="F18" s="20">
        <f t="shared" si="0"/>
        <v>124800</v>
      </c>
      <c r="G18" s="4">
        <v>1</v>
      </c>
      <c r="H18" s="25">
        <v>124800</v>
      </c>
      <c r="I18" s="20">
        <f t="shared" si="1"/>
        <v>124800</v>
      </c>
      <c r="J18" s="6"/>
      <c r="K18" s="5"/>
      <c r="L18" s="5"/>
    </row>
    <row r="19" spans="1:12" ht="21.75" customHeight="1" x14ac:dyDescent="0.25">
      <c r="A19" s="23">
        <v>13</v>
      </c>
      <c r="B19" s="26" t="s">
        <v>23</v>
      </c>
      <c r="C19" s="18"/>
      <c r="D19" s="4">
        <v>1</v>
      </c>
      <c r="E19" s="25">
        <v>119600</v>
      </c>
      <c r="F19" s="20">
        <f t="shared" si="0"/>
        <v>119600</v>
      </c>
      <c r="G19" s="4">
        <v>1</v>
      </c>
      <c r="H19" s="25">
        <v>119600</v>
      </c>
      <c r="I19" s="20">
        <f t="shared" si="1"/>
        <v>119600</v>
      </c>
      <c r="J19" s="6"/>
      <c r="K19" s="5"/>
      <c r="L19" s="5"/>
    </row>
    <row r="20" spans="1:12" ht="21.75" customHeight="1" x14ac:dyDescent="0.25">
      <c r="A20" s="23">
        <v>14</v>
      </c>
      <c r="B20" s="26" t="s">
        <v>24</v>
      </c>
      <c r="C20" s="18"/>
      <c r="D20" s="4">
        <v>0.75</v>
      </c>
      <c r="E20" s="25">
        <v>124800</v>
      </c>
      <c r="F20" s="20">
        <f t="shared" si="0"/>
        <v>93600</v>
      </c>
      <c r="G20" s="4">
        <v>0.75</v>
      </c>
      <c r="H20" s="25">
        <v>124800</v>
      </c>
      <c r="I20" s="20">
        <f t="shared" si="1"/>
        <v>93600</v>
      </c>
      <c r="J20" s="6"/>
      <c r="K20" s="5"/>
      <c r="L20" s="5"/>
    </row>
    <row r="21" spans="1:12" ht="21.75" customHeight="1" x14ac:dyDescent="0.25">
      <c r="A21" s="23">
        <v>15</v>
      </c>
      <c r="B21" s="26" t="s">
        <v>25</v>
      </c>
      <c r="C21" s="18"/>
      <c r="D21" s="4">
        <v>0.5</v>
      </c>
      <c r="E21" s="25">
        <v>119600</v>
      </c>
      <c r="F21" s="20">
        <f t="shared" si="0"/>
        <v>59800</v>
      </c>
      <c r="G21" s="4">
        <v>0.5</v>
      </c>
      <c r="H21" s="25">
        <v>119600</v>
      </c>
      <c r="I21" s="20">
        <f t="shared" si="1"/>
        <v>59800</v>
      </c>
      <c r="J21" s="6"/>
      <c r="K21" s="5"/>
      <c r="L21" s="5"/>
    </row>
    <row r="22" spans="1:12" ht="34.5" x14ac:dyDescent="0.25">
      <c r="A22" s="23">
        <v>16</v>
      </c>
      <c r="B22" s="26" t="s">
        <v>26</v>
      </c>
      <c r="C22" s="18"/>
      <c r="D22" s="4">
        <v>0.5</v>
      </c>
      <c r="E22" s="25">
        <v>119600</v>
      </c>
      <c r="F22" s="20">
        <f t="shared" si="0"/>
        <v>59800</v>
      </c>
      <c r="G22" s="4">
        <v>0.5</v>
      </c>
      <c r="H22" s="25">
        <v>119600</v>
      </c>
      <c r="I22" s="20">
        <f t="shared" si="1"/>
        <v>59800</v>
      </c>
      <c r="J22" s="6"/>
      <c r="K22" s="5"/>
      <c r="L22" s="5"/>
    </row>
    <row r="23" spans="1:12" ht="21.75" customHeight="1" x14ac:dyDescent="0.25">
      <c r="A23" s="23">
        <v>17</v>
      </c>
      <c r="B23" s="26" t="s">
        <v>27</v>
      </c>
      <c r="C23" s="18"/>
      <c r="D23" s="4">
        <v>1.5</v>
      </c>
      <c r="E23" s="25">
        <v>119600</v>
      </c>
      <c r="F23" s="20">
        <f t="shared" si="0"/>
        <v>179400</v>
      </c>
      <c r="G23" s="4">
        <v>1.5</v>
      </c>
      <c r="H23" s="25">
        <v>119600</v>
      </c>
      <c r="I23" s="20">
        <f t="shared" si="1"/>
        <v>179400</v>
      </c>
      <c r="J23" s="6"/>
      <c r="K23" s="5"/>
      <c r="L23" s="5"/>
    </row>
    <row r="24" spans="1:12" ht="21.75" customHeight="1" x14ac:dyDescent="0.25">
      <c r="A24" s="23">
        <v>18</v>
      </c>
      <c r="B24" s="26" t="s">
        <v>42</v>
      </c>
      <c r="C24" s="18"/>
      <c r="D24" s="4"/>
      <c r="E24" s="25"/>
      <c r="F24" s="20"/>
      <c r="G24" s="4">
        <v>1</v>
      </c>
      <c r="H24" s="25">
        <v>119600</v>
      </c>
      <c r="I24" s="20">
        <f t="shared" si="1"/>
        <v>119600</v>
      </c>
      <c r="J24" s="6">
        <f t="shared" ref="J24:L24" si="2">+G24-D24</f>
        <v>1</v>
      </c>
      <c r="K24" s="5">
        <f t="shared" si="2"/>
        <v>119600</v>
      </c>
      <c r="L24" s="5">
        <f t="shared" si="2"/>
        <v>119600</v>
      </c>
    </row>
    <row r="25" spans="1:12" ht="21.75" customHeight="1" x14ac:dyDescent="0.25">
      <c r="A25" s="23">
        <v>19</v>
      </c>
      <c r="B25" s="26" t="s">
        <v>28</v>
      </c>
      <c r="C25" s="18"/>
      <c r="D25" s="4">
        <v>0.5</v>
      </c>
      <c r="E25" s="25">
        <v>119600</v>
      </c>
      <c r="F25" s="20">
        <f t="shared" si="0"/>
        <v>59800</v>
      </c>
      <c r="G25" s="4">
        <v>0.5</v>
      </c>
      <c r="H25" s="25">
        <v>119600</v>
      </c>
      <c r="I25" s="20">
        <f t="shared" si="1"/>
        <v>59800</v>
      </c>
      <c r="J25" s="6"/>
      <c r="K25" s="5"/>
      <c r="L25" s="5"/>
    </row>
    <row r="26" spans="1:12" ht="21.75" customHeight="1" x14ac:dyDescent="0.25">
      <c r="A26" s="23">
        <v>20</v>
      </c>
      <c r="B26" s="26" t="s">
        <v>29</v>
      </c>
      <c r="C26" s="18"/>
      <c r="D26" s="4">
        <v>3</v>
      </c>
      <c r="E26" s="25">
        <v>119600</v>
      </c>
      <c r="F26" s="20">
        <f t="shared" si="0"/>
        <v>358800</v>
      </c>
      <c r="G26" s="4">
        <v>3</v>
      </c>
      <c r="H26" s="25">
        <v>119600</v>
      </c>
      <c r="I26" s="20">
        <f t="shared" si="1"/>
        <v>358800</v>
      </c>
      <c r="J26" s="6"/>
      <c r="K26" s="5"/>
      <c r="L26" s="5"/>
    </row>
    <row r="27" spans="1:12" s="10" customFormat="1" ht="17.25" x14ac:dyDescent="0.25">
      <c r="A27" s="7"/>
      <c r="B27" s="7" t="s">
        <v>30</v>
      </c>
      <c r="C27" s="8"/>
      <c r="D27" s="9">
        <f>SUM(D7:D26)</f>
        <v>31.52</v>
      </c>
      <c r="E27" s="9"/>
      <c r="F27" s="9">
        <f>SUM(F7:F26)</f>
        <v>4646044</v>
      </c>
      <c r="G27" s="9">
        <f>SUM(G7:G26)</f>
        <v>32.519999999999996</v>
      </c>
      <c r="H27" s="9"/>
      <c r="I27" s="9">
        <f>SUM(I7:I26)</f>
        <v>4765644</v>
      </c>
      <c r="J27" s="9">
        <f>SUM(J7:J26)</f>
        <v>1</v>
      </c>
      <c r="K27" s="9"/>
      <c r="L27" s="9">
        <f>SUM(L7:L26)</f>
        <v>119600</v>
      </c>
    </row>
  </sheetData>
  <mergeCells count="9">
    <mergeCell ref="A1:L1"/>
    <mergeCell ref="A2:L2"/>
    <mergeCell ref="A3:L3"/>
    <mergeCell ref="A5:A6"/>
    <mergeCell ref="B5:B6"/>
    <mergeCell ref="C5:C6"/>
    <mergeCell ref="D5:F5"/>
    <mergeCell ref="G5:I5"/>
    <mergeCell ref="J5:L5"/>
  </mergeCells>
  <pageMargins left="0.25" right="0.25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0146C-7D0B-478C-AF03-49C215C3C632}">
  <sheetPr codeName="Sheet1">
    <tabColor theme="4" tint="0.59999389629810485"/>
    <pageSetUpPr fitToPage="1"/>
  </sheetPr>
  <dimension ref="A1:F37"/>
  <sheetViews>
    <sheetView tabSelected="1" view="pageBreakPreview" topLeftCell="A7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7109375" style="1" customWidth="1"/>
    <col min="2" max="2" width="38.42578125" style="1" customWidth="1"/>
    <col min="3" max="3" width="14.5703125" style="1" customWidth="1"/>
    <col min="4" max="4" width="23" style="1" customWidth="1"/>
    <col min="5" max="5" width="24.28515625" style="1" customWidth="1"/>
    <col min="6" max="6" width="7.42578125" style="1" customWidth="1"/>
    <col min="7" max="7" width="12.7109375" style="1" bestFit="1" customWidth="1"/>
    <col min="8" max="11" width="9.28515625" style="1" bestFit="1" customWidth="1"/>
    <col min="12" max="12" width="12.140625" style="1" bestFit="1" customWidth="1"/>
    <col min="13" max="16384" width="9.140625" style="1"/>
  </cols>
  <sheetData>
    <row r="1" spans="1:6" customFormat="1" ht="21.75" customHeight="1" x14ac:dyDescent="0.25">
      <c r="A1" s="2"/>
      <c r="B1" s="11"/>
      <c r="C1" s="11"/>
      <c r="D1" s="31" t="s">
        <v>41</v>
      </c>
      <c r="E1" s="31"/>
    </row>
    <row r="2" spans="1:6" customFormat="1" ht="21.75" customHeight="1" x14ac:dyDescent="0.25">
      <c r="A2" s="2"/>
      <c r="B2" s="11"/>
      <c r="C2" s="11"/>
      <c r="D2" s="31" t="s">
        <v>33</v>
      </c>
      <c r="E2" s="31"/>
    </row>
    <row r="3" spans="1:6" customFormat="1" ht="21.75" customHeight="1" x14ac:dyDescent="0.25">
      <c r="A3" s="2"/>
      <c r="B3" s="11"/>
      <c r="C3" s="11"/>
      <c r="D3" s="31" t="s">
        <v>34</v>
      </c>
      <c r="E3" s="31"/>
    </row>
    <row r="4" spans="1:6" customFormat="1" ht="21.75" customHeight="1" x14ac:dyDescent="0.25">
      <c r="A4" s="2"/>
      <c r="B4" s="11"/>
      <c r="C4" s="11"/>
      <c r="D4" s="12"/>
      <c r="E4" s="12" t="s">
        <v>37</v>
      </c>
    </row>
    <row r="5" spans="1:6" customFormat="1" ht="21.75" customHeight="1" x14ac:dyDescent="0.25">
      <c r="A5" s="2"/>
      <c r="B5" s="11"/>
      <c r="C5" s="11"/>
      <c r="D5" s="12"/>
      <c r="E5" s="12" t="s">
        <v>35</v>
      </c>
    </row>
    <row r="7" spans="1:6" customFormat="1" ht="43.5" customHeight="1" x14ac:dyDescent="0.25">
      <c r="A7" s="32" t="s">
        <v>38</v>
      </c>
      <c r="B7" s="32"/>
      <c r="C7" s="32"/>
      <c r="D7" s="32"/>
      <c r="E7" s="32"/>
    </row>
    <row r="8" spans="1:6" customFormat="1" ht="21" customHeight="1" x14ac:dyDescent="0.25">
      <c r="A8" s="33" t="s">
        <v>0</v>
      </c>
      <c r="B8" s="33"/>
      <c r="C8" s="33"/>
      <c r="D8" s="33"/>
      <c r="E8" s="33"/>
    </row>
    <row r="9" spans="1:6" customFormat="1" ht="21" customHeight="1" x14ac:dyDescent="0.25">
      <c r="A9" s="22"/>
      <c r="B9" s="22"/>
      <c r="C9" s="22"/>
      <c r="D9" s="22"/>
      <c r="E9" s="17" t="s">
        <v>1</v>
      </c>
    </row>
    <row r="10" spans="1:6" x14ac:dyDescent="0.25">
      <c r="A10" s="34" t="s">
        <v>2</v>
      </c>
      <c r="B10" s="34" t="s">
        <v>3</v>
      </c>
      <c r="C10" s="34" t="s">
        <v>8</v>
      </c>
      <c r="D10" s="34" t="s">
        <v>40</v>
      </c>
      <c r="E10" s="34" t="s">
        <v>10</v>
      </c>
    </row>
    <row r="11" spans="1:6" ht="31.5" customHeight="1" x14ac:dyDescent="0.25">
      <c r="A11" s="34"/>
      <c r="B11" s="34"/>
      <c r="C11" s="34"/>
      <c r="D11" s="34"/>
      <c r="E11" s="34"/>
    </row>
    <row r="12" spans="1:6" x14ac:dyDescent="0.25">
      <c r="A12" s="21">
        <v>1</v>
      </c>
      <c r="B12" s="21">
        <v>2</v>
      </c>
      <c r="C12" s="24">
        <v>3</v>
      </c>
      <c r="D12" s="21">
        <v>4</v>
      </c>
      <c r="E12" s="21">
        <v>5</v>
      </c>
    </row>
    <row r="13" spans="1:6" ht="17.25" x14ac:dyDescent="0.25">
      <c r="A13" s="23">
        <v>1</v>
      </c>
      <c r="B13" s="26" t="s">
        <v>11</v>
      </c>
      <c r="C13" s="19">
        <v>1</v>
      </c>
      <c r="D13" s="25">
        <v>216320</v>
      </c>
      <c r="E13" s="20">
        <f t="shared" ref="E13:E32" si="0">C13*D13</f>
        <v>216320</v>
      </c>
      <c r="F13" s="27"/>
    </row>
    <row r="14" spans="1:6" ht="34.5" x14ac:dyDescent="0.25">
      <c r="A14" s="23">
        <v>2</v>
      </c>
      <c r="B14" s="26" t="s">
        <v>12</v>
      </c>
      <c r="C14" s="4">
        <v>1</v>
      </c>
      <c r="D14" s="25">
        <v>164320</v>
      </c>
      <c r="E14" s="20">
        <f t="shared" si="0"/>
        <v>164320</v>
      </c>
      <c r="F14" s="27"/>
    </row>
    <row r="15" spans="1:6" ht="17.25" x14ac:dyDescent="0.25">
      <c r="A15" s="23">
        <v>3</v>
      </c>
      <c r="B15" s="26" t="s">
        <v>13</v>
      </c>
      <c r="C15" s="4">
        <v>1</v>
      </c>
      <c r="D15" s="25">
        <v>152880</v>
      </c>
      <c r="E15" s="20">
        <f t="shared" si="0"/>
        <v>152880</v>
      </c>
      <c r="F15" s="27"/>
    </row>
    <row r="16" spans="1:6" ht="17.25" x14ac:dyDescent="0.25">
      <c r="A16" s="23">
        <v>4</v>
      </c>
      <c r="B16" s="26" t="s">
        <v>14</v>
      </c>
      <c r="C16" s="4">
        <f>6*1.17</f>
        <v>7.02</v>
      </c>
      <c r="D16" s="25">
        <v>161200</v>
      </c>
      <c r="E16" s="20">
        <f t="shared" si="0"/>
        <v>1131624</v>
      </c>
      <c r="F16" s="27"/>
    </row>
    <row r="17" spans="1:6" ht="17.25" x14ac:dyDescent="0.25">
      <c r="A17" s="23">
        <v>5</v>
      </c>
      <c r="B17" s="26" t="s">
        <v>15</v>
      </c>
      <c r="C17" s="4">
        <f>6*0.25</f>
        <v>1.5</v>
      </c>
      <c r="D17" s="25">
        <v>161200</v>
      </c>
      <c r="E17" s="20">
        <f t="shared" si="0"/>
        <v>241800</v>
      </c>
      <c r="F17" s="27"/>
    </row>
    <row r="18" spans="1:6" ht="17.25" x14ac:dyDescent="0.25">
      <c r="A18" s="23">
        <v>6</v>
      </c>
      <c r="B18" s="26" t="s">
        <v>16</v>
      </c>
      <c r="C18" s="4">
        <f>5*0.25</f>
        <v>1.25</v>
      </c>
      <c r="D18" s="25">
        <v>161200</v>
      </c>
      <c r="E18" s="20">
        <f t="shared" si="0"/>
        <v>201500</v>
      </c>
      <c r="F18" s="27"/>
    </row>
    <row r="19" spans="1:6" ht="17.25" x14ac:dyDescent="0.25">
      <c r="A19" s="23">
        <v>7</v>
      </c>
      <c r="B19" s="26" t="s">
        <v>17</v>
      </c>
      <c r="C19" s="4">
        <v>1</v>
      </c>
      <c r="D19" s="25">
        <v>161200</v>
      </c>
      <c r="E19" s="20">
        <f t="shared" si="0"/>
        <v>161200</v>
      </c>
      <c r="F19" s="27"/>
    </row>
    <row r="20" spans="1:6" ht="17.25" x14ac:dyDescent="0.25">
      <c r="A20" s="23">
        <v>8</v>
      </c>
      <c r="B20" s="26" t="s">
        <v>18</v>
      </c>
      <c r="C20" s="4">
        <v>1</v>
      </c>
      <c r="D20" s="25">
        <v>161200</v>
      </c>
      <c r="E20" s="20">
        <f t="shared" si="0"/>
        <v>161200</v>
      </c>
      <c r="F20" s="27"/>
    </row>
    <row r="21" spans="1:6" ht="17.25" x14ac:dyDescent="0.25">
      <c r="A21" s="23">
        <v>9</v>
      </c>
      <c r="B21" s="26" t="s">
        <v>19</v>
      </c>
      <c r="C21" s="4">
        <f>6*1</f>
        <v>6</v>
      </c>
      <c r="D21" s="25">
        <v>150800</v>
      </c>
      <c r="E21" s="20">
        <f t="shared" si="0"/>
        <v>904800</v>
      </c>
      <c r="F21" s="27"/>
    </row>
    <row r="22" spans="1:6" ht="17.25" x14ac:dyDescent="0.25">
      <c r="A22" s="23">
        <v>10</v>
      </c>
      <c r="B22" s="26" t="s">
        <v>20</v>
      </c>
      <c r="C22" s="4">
        <v>1</v>
      </c>
      <c r="D22" s="25">
        <v>119600</v>
      </c>
      <c r="E22" s="20">
        <f t="shared" si="0"/>
        <v>119600</v>
      </c>
      <c r="F22" s="27"/>
    </row>
    <row r="23" spans="1:6" ht="17.25" x14ac:dyDescent="0.25">
      <c r="A23" s="23">
        <v>11</v>
      </c>
      <c r="B23" s="26" t="s">
        <v>21</v>
      </c>
      <c r="C23" s="4">
        <v>1</v>
      </c>
      <c r="D23" s="25">
        <v>135200</v>
      </c>
      <c r="E23" s="20">
        <f t="shared" si="0"/>
        <v>135200</v>
      </c>
      <c r="F23" s="27"/>
    </row>
    <row r="24" spans="1:6" ht="17.25" x14ac:dyDescent="0.25">
      <c r="A24" s="23">
        <v>12</v>
      </c>
      <c r="B24" s="26" t="s">
        <v>22</v>
      </c>
      <c r="C24" s="4">
        <v>1</v>
      </c>
      <c r="D24" s="25">
        <v>124800</v>
      </c>
      <c r="E24" s="20">
        <f t="shared" si="0"/>
        <v>124800</v>
      </c>
      <c r="F24" s="27"/>
    </row>
    <row r="25" spans="1:6" ht="17.25" x14ac:dyDescent="0.25">
      <c r="A25" s="23">
        <v>13</v>
      </c>
      <c r="B25" s="26" t="s">
        <v>23</v>
      </c>
      <c r="C25" s="4">
        <v>1</v>
      </c>
      <c r="D25" s="25">
        <v>119600</v>
      </c>
      <c r="E25" s="20">
        <f t="shared" si="0"/>
        <v>119600</v>
      </c>
      <c r="F25" s="27"/>
    </row>
    <row r="26" spans="1:6" ht="17.25" x14ac:dyDescent="0.25">
      <c r="A26" s="23">
        <v>14</v>
      </c>
      <c r="B26" s="26" t="s">
        <v>24</v>
      </c>
      <c r="C26" s="4">
        <v>0.75</v>
      </c>
      <c r="D26" s="25">
        <v>124800</v>
      </c>
      <c r="E26" s="20">
        <f t="shared" si="0"/>
        <v>93600</v>
      </c>
      <c r="F26" s="27"/>
    </row>
    <row r="27" spans="1:6" ht="17.25" x14ac:dyDescent="0.25">
      <c r="A27" s="23">
        <v>15</v>
      </c>
      <c r="B27" s="26" t="s">
        <v>25</v>
      </c>
      <c r="C27" s="4">
        <v>0.5</v>
      </c>
      <c r="D27" s="25">
        <v>119600</v>
      </c>
      <c r="E27" s="20">
        <f t="shared" si="0"/>
        <v>59800</v>
      </c>
      <c r="F27" s="27"/>
    </row>
    <row r="28" spans="1:6" ht="17.25" x14ac:dyDescent="0.25">
      <c r="A28" s="23">
        <v>16</v>
      </c>
      <c r="B28" s="26" t="s">
        <v>26</v>
      </c>
      <c r="C28" s="4">
        <v>0.5</v>
      </c>
      <c r="D28" s="25">
        <v>119600</v>
      </c>
      <c r="E28" s="20">
        <f t="shared" si="0"/>
        <v>59800</v>
      </c>
      <c r="F28" s="27"/>
    </row>
    <row r="29" spans="1:6" ht="17.25" x14ac:dyDescent="0.25">
      <c r="A29" s="23">
        <v>17</v>
      </c>
      <c r="B29" s="26" t="s">
        <v>27</v>
      </c>
      <c r="C29" s="4">
        <v>1.5</v>
      </c>
      <c r="D29" s="25">
        <v>119600</v>
      </c>
      <c r="E29" s="20">
        <f t="shared" ref="E29" si="1">C29*D29</f>
        <v>179400</v>
      </c>
      <c r="F29" s="27"/>
    </row>
    <row r="30" spans="1:6" ht="17.25" x14ac:dyDescent="0.25">
      <c r="A30" s="23">
        <v>18</v>
      </c>
      <c r="B30" s="26" t="s">
        <v>42</v>
      </c>
      <c r="C30" s="4">
        <v>1</v>
      </c>
      <c r="D30" s="25">
        <v>119600</v>
      </c>
      <c r="E30" s="20">
        <f t="shared" si="0"/>
        <v>119600</v>
      </c>
      <c r="F30" s="27"/>
    </row>
    <row r="31" spans="1:6" ht="17.25" x14ac:dyDescent="0.25">
      <c r="A31" s="23">
        <v>19</v>
      </c>
      <c r="B31" s="26" t="s">
        <v>28</v>
      </c>
      <c r="C31" s="4">
        <v>0.5</v>
      </c>
      <c r="D31" s="25">
        <v>119600</v>
      </c>
      <c r="E31" s="20">
        <f t="shared" si="0"/>
        <v>59800</v>
      </c>
      <c r="F31" s="27"/>
    </row>
    <row r="32" spans="1:6" ht="17.25" x14ac:dyDescent="0.25">
      <c r="A32" s="23">
        <v>20</v>
      </c>
      <c r="B32" s="26" t="s">
        <v>29</v>
      </c>
      <c r="C32" s="4">
        <v>3</v>
      </c>
      <c r="D32" s="25">
        <v>119600</v>
      </c>
      <c r="E32" s="20">
        <f t="shared" si="0"/>
        <v>358800</v>
      </c>
      <c r="F32" s="27"/>
    </row>
    <row r="33" spans="1:6" s="10" customFormat="1" ht="17.25" x14ac:dyDescent="0.25">
      <c r="A33" s="7"/>
      <c r="B33" s="7" t="s">
        <v>30</v>
      </c>
      <c r="C33" s="9">
        <f>SUM(C13:C32)</f>
        <v>32.519999999999996</v>
      </c>
      <c r="D33" s="8"/>
      <c r="E33" s="8">
        <f>SUM(E13:E32)</f>
        <v>4765644</v>
      </c>
      <c r="F33" s="28"/>
    </row>
    <row r="34" spans="1:6" x14ac:dyDescent="0.25">
      <c r="F34" s="29"/>
    </row>
    <row r="35" spans="1:6" customFormat="1" ht="38.25" customHeight="1" x14ac:dyDescent="0.25">
      <c r="A35" s="35" t="s">
        <v>36</v>
      </c>
      <c r="B35" s="35"/>
      <c r="C35" s="35"/>
      <c r="D35" s="35"/>
      <c r="E35" s="35"/>
    </row>
    <row r="36" spans="1:6" customFormat="1" ht="15" x14ac:dyDescent="0.25">
      <c r="A36" s="14"/>
      <c r="B36" s="14"/>
      <c r="C36" s="14"/>
      <c r="D36" s="13"/>
      <c r="E36" s="13"/>
    </row>
    <row r="37" spans="1:6" customFormat="1" ht="101.25" customHeight="1" x14ac:dyDescent="0.25">
      <c r="A37" s="15" t="s">
        <v>31</v>
      </c>
      <c r="B37" s="1"/>
      <c r="C37" s="30"/>
      <c r="D37" s="30"/>
      <c r="E37" s="16" t="s">
        <v>32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4</xdr:col>
                <xdr:colOff>38100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70-gorcox</vt:lpstr>
      <vt:lpstr>70-6 hamematakan</vt:lpstr>
      <vt:lpstr>70-nor</vt:lpstr>
      <vt:lpstr>'70-gorcox'!Print_Area</vt:lpstr>
      <vt:lpstr>'70-nor'!Print_Area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keywords>https://mul2.yerevan.am/tasks/1468002/oneclick/70_hastiqacucak.xlsx?token=33295fd96ef7ade39312e455f9f99d55</cp:keywords>
  <cp:lastModifiedBy>Lusine Petrosyan</cp:lastModifiedBy>
  <cp:lastPrinted>2024-04-17T12:17:22Z</cp:lastPrinted>
  <dcterms:created xsi:type="dcterms:W3CDTF">2024-02-27T13:34:31Z</dcterms:created>
  <dcterms:modified xsi:type="dcterms:W3CDTF">2024-05-08T15:46:30Z</dcterms:modified>
</cp:coreProperties>
</file>