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409912-1553-4833-A268-1DB6F20B1F75}" xr6:coauthVersionLast="47" xr6:coauthVersionMax="47" xr10:uidLastSave="{00000000-0000-0000-0000-000000000000}"/>
  <bookViews>
    <workbookView xWindow="-120" yWindow="-120" windowWidth="29040" windowHeight="15720" firstSheet="2" activeTab="2" xr2:uid="{C65EC48E-3D84-47A7-A359-F1CF64326FE7}"/>
  </bookViews>
  <sheets>
    <sheet name="96-gorcox" sheetId="1" state="hidden" r:id="rId1"/>
    <sheet name="Hamematakan" sheetId="2" state="hidden" r:id="rId2"/>
    <sheet name="96-nor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0">'96-gorcox'!$A$1:$E$41</definedName>
    <definedName name="_xlnm.Print_Area" localSheetId="2">'96-nor'!$A$1:$E$41</definedName>
    <definedName name="_xlnm.Print_Area" localSheetId="1">Hamematakan!$A$1:$K$36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2" l="1"/>
  <c r="I34" i="2"/>
  <c r="K18" i="2"/>
  <c r="I18" i="2"/>
  <c r="K17" i="2"/>
  <c r="I17" i="2"/>
  <c r="K16" i="2"/>
  <c r="I16" i="2"/>
  <c r="K15" i="2"/>
  <c r="I15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F14" i="2"/>
  <c r="H14" i="2" s="1"/>
  <c r="H13" i="2"/>
  <c r="F12" i="2"/>
  <c r="H12" i="2" s="1"/>
  <c r="H11" i="2"/>
  <c r="H10" i="2"/>
  <c r="H9" i="2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C17" i="3"/>
  <c r="E16" i="3"/>
  <c r="C15" i="3"/>
  <c r="E15" i="3" s="1"/>
  <c r="E14" i="3"/>
  <c r="E13" i="3"/>
  <c r="E12" i="3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C14" i="2"/>
  <c r="E14" i="2" s="1"/>
  <c r="E13" i="2"/>
  <c r="C12" i="2"/>
  <c r="E12" i="2" s="1"/>
  <c r="E11" i="2"/>
  <c r="E10" i="2"/>
  <c r="E9" i="2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E16" i="1"/>
  <c r="C15" i="1"/>
  <c r="C37" i="1" s="1"/>
  <c r="E14" i="1"/>
  <c r="E13" i="1"/>
  <c r="E12" i="1"/>
  <c r="H34" i="2" l="1"/>
  <c r="F34" i="2"/>
  <c r="E37" i="3"/>
  <c r="C37" i="3"/>
  <c r="E34" i="2"/>
  <c r="C34" i="2"/>
  <c r="E15" i="1"/>
  <c r="E37" i="1" s="1"/>
</calcChain>
</file>

<file path=xl/sharedStrings.xml><?xml version="1.0" encoding="utf-8"?>
<sst xmlns="http://schemas.openxmlformats.org/spreadsheetml/2006/main" count="129" uniqueCount="49">
  <si>
    <t>Հավելված 91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</si>
  <si>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</si>
  <si>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</si>
  <si>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</si>
  <si>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</si>
  <si>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«ՀԵՔԻԱԹ» Հ.96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</si>
  <si>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</si>
  <si>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</si>
  <si>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</si>
  <si>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</si>
  <si>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</si>
  <si>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</si>
  <si>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</si>
  <si>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</si>
  <si>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</si>
  <si>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</si>
  <si>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</si>
  <si>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</si>
  <si>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</si>
  <si>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</si>
  <si>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</si>
  <si>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Հատուկ մանկավարժ</t>
  </si>
  <si>
    <t>Սոցիալական մանկավարժ</t>
  </si>
  <si>
    <t>Դաստիարակի օգնական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</si>
  <si>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</si>
  <si>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</si>
  <si>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</si>
  <si>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</si>
  <si>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</si>
  <si>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</si>
  <si>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Պահեստապետ</t>
  </si>
  <si>
    <t>Այգեպան</t>
  </si>
  <si>
    <t>Օժանդակ բանվոր</t>
  </si>
  <si>
    <t>Փականագործ - էլեկտրամոնտյոր</t>
  </si>
  <si>
    <t>Դերձակ</t>
  </si>
  <si>
    <t>Դռնապան</t>
  </si>
  <si>
    <t>Լվացարար</t>
  </si>
  <si>
    <t>Հավաքարար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</si>
  <si>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</si>
  <si>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</si>
  <si>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</si>
  <si>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</si>
  <si>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318</t>
  </si>
  <si>
    <t>ՀԱՄԵՄԱՏԱԿԱՆ ՏԵՂԵԿԱՆՔ</t>
  </si>
  <si>
    <t>ՀԱՍՏԻՔԱՑՈՒՑԱԿԻ ԵՎ ՊԱՇՏՈՆԱՅԻՆ ԴՐՈՒՅՔԱՉԱՓԵՐԻ</t>
  </si>
  <si>
    <t>Գործող</t>
  </si>
  <si>
    <t>Առաջարկվող</t>
  </si>
  <si>
    <t>Տարբերություն</t>
  </si>
  <si>
    <t>Ընդամենը ամսական աշխատավարձը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</si>
</sst>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">
    <cellStyle name="Normal" xfId="0" builtinId="0"/>
    <cellStyle name="Normal 6" xfId="3" xr:uid="{289AD404-38DA-445A-9043-530C3D46F121}"/>
    <cellStyle name="Normal_37-hastiqacucak" xfId="2" xr:uid="{89829D34-AEAE-4120-B47E-CE1118CE7D69}"/>
    <cellStyle name="Normal_Sheet1" xfId="1" xr:uid="{92594919-E4D8-4463-9822-773455B96E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p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cAIABQAE0AAAAAAAAAAAAAAAAAAAAAAAAAAAAAAAAAAAAAAAAAAAAAAAAAAAAAAAAAAAAAAAAAAAAAAAAAAAAAAAAAAAAAAAAAAAAAAAAAAAAAAAAAAAAAAAAAAAAAAAAAAADoBwUAAwAIABMAL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3MjZaMCMGCSqGSIb3DQEJBDEWBBS2LulW/dTpCBItNmtztoPZVOI6iDArBgsqhkiG9w0BCRACDDEcMBowGDAWBBRE5xMFRVajmd/v2Zzf5CvSbEm8HjANBgkqhkiG9w0BAQEFAASCAQBEqg0xLT1BSFHw82A09fhYn3SQdeuOS/Trktu7YqKX7IZJ5oS8X940hI8KDPzhNUXANh80BVHk1DhZsuCo4yjda0wfnF5BF06uSs9S9knL3gjq+BAYOejdfVKBiSIhy6tSLtqflxcpnM5T5MPUUi/Cw7rKWPUUbfVBrMzEQW9nb+EF/pWBdRsqMofUW3+wNOGPDsKiJ8F8g3ICSNCsoko9JQYtE/kll+rbPijzmQubhb+LGo9GKG2S6y5WAKrEyJNu2iXRVEl9hg06D7DCq0u4D+692+9JyEW/GGKybC6SHacKil4zPxGnjS2lvVTNRdIsCiXkUZdgf/PULkBY+ER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3</xdr:col>
          <xdr:colOff>1187450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CC8DE47-0199-9C12-A331-7E469F6513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D: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CC7E-BD00-44D1-8886-07A3452400BC}">
  <sheetPr>
    <tabColor theme="4" tint="0.59999389629810485"/>
  </sheetPr>
  <dimension ref="A1:E41"/>
  <sheetViews>
    <sheetView view="pageBreakPreview" zoomScale="80" zoomScaleNormal="80" zoomScaleSheetLayoutView="80" workbookViewId="0">
      <selection activeCell="G37" sqref="G37"/>
    </sheetView>
  </sheetViews>
  <sheetFormatPr defaultRowHeight="16.5" x14ac:dyDescent="0.25"/>
  <cols>
    <col min="1" max="1" width="4.5703125" style="6" customWidth="1"/>
    <col min="2" max="2" width="39" style="6" customWidth="1"/>
    <col min="3" max="3" width="20.28515625" style="6" customWidth="1"/>
    <col min="4" max="4" width="27.7109375" style="6" customWidth="1"/>
    <col min="5" max="5" width="24.85546875" style="6" customWidth="1"/>
    <col min="6" max="6" width="11" style="6" bestFit="1" customWidth="1"/>
    <col min="7" max="7" width="12.7109375" style="6" bestFit="1" customWidth="1"/>
    <col min="8" max="11" width="9.28515625" style="6" bestFit="1" customWidth="1"/>
    <col min="12" max="12" width="12.140625" style="6" bestFit="1" customWidth="1"/>
    <col min="13" max="16384" width="9.140625" style="6"/>
  </cols>
  <sheetData>
    <row r="1" spans="1:5" customFormat="1" ht="17.25" x14ac:dyDescent="0.25">
      <c r="A1" s="1"/>
      <c r="B1" s="2"/>
      <c r="C1" s="2"/>
      <c r="D1" s="30" t="s">
        <v>0</v>
      </c>
      <c r="E1" s="30"/>
    </row>
    <row r="2" spans="1:5" customFormat="1" ht="17.25" x14ac:dyDescent="0.25">
      <c r="A2" s="1"/>
      <c r="B2" s="2"/>
      <c r="C2" s="2"/>
      <c r="D2" s="30" t="s">
        <v>1</v>
      </c>
      <c r="E2" s="30"/>
    </row>
    <row r="3" spans="1:5" customFormat="1" ht="17.25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4.25" customHeight="1" x14ac:dyDescent="0.25">
      <c r="A7" s="31" t="s">
        <v>5</v>
      </c>
      <c r="B7" s="31"/>
      <c r="C7" s="31"/>
      <c r="D7" s="31"/>
      <c r="E7" s="31"/>
    </row>
    <row r="8" spans="1:5" customFormat="1" ht="19.5" customHeigh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6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6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12*1.17</f>
        <v>14.04</v>
      </c>
      <c r="D15" s="13">
        <v>161200</v>
      </c>
      <c r="E15" s="14">
        <f t="shared" si="0"/>
        <v>2263248</v>
      </c>
    </row>
    <row r="16" spans="1:5" ht="17.25" x14ac:dyDescent="0.25">
      <c r="A16" s="10">
        <v>5</v>
      </c>
      <c r="B16" s="11" t="s">
        <v>17</v>
      </c>
      <c r="C16" s="15"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1</v>
      </c>
      <c r="D21" s="13">
        <v>161200</v>
      </c>
      <c r="E21" s="14">
        <f t="shared" si="0"/>
        <v>161200</v>
      </c>
    </row>
    <row r="22" spans="1:5" ht="17.25" x14ac:dyDescent="0.25">
      <c r="A22" s="10">
        <v>11</v>
      </c>
      <c r="B22" s="11" t="s">
        <v>23</v>
      </c>
      <c r="C22" s="15">
        <v>12</v>
      </c>
      <c r="D22" s="13">
        <v>150800</v>
      </c>
      <c r="E22" s="14">
        <f t="shared" si="0"/>
        <v>1809600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5">
        <v>2</v>
      </c>
      <c r="D31" s="13">
        <v>119600</v>
      </c>
      <c r="E31" s="14">
        <f t="shared" si="0"/>
        <v>239200</v>
      </c>
    </row>
    <row r="32" spans="1:5" ht="17.25" x14ac:dyDescent="0.25">
      <c r="A32" s="10">
        <v>21</v>
      </c>
      <c r="B32" s="11" t="s">
        <v>33</v>
      </c>
      <c r="C32" s="15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5">
        <v>2</v>
      </c>
      <c r="D34" s="13">
        <v>119600</v>
      </c>
      <c r="E34" s="14">
        <f t="shared" si="0"/>
        <v>239200</v>
      </c>
    </row>
    <row r="35" spans="1:5" ht="17.25" x14ac:dyDescent="0.25">
      <c r="A35" s="10">
        <v>24</v>
      </c>
      <c r="B35" s="11" t="s">
        <v>36</v>
      </c>
      <c r="C35" s="15">
        <v>1</v>
      </c>
      <c r="D35" s="13">
        <v>119600</v>
      </c>
      <c r="E35" s="14">
        <f t="shared" si="0"/>
        <v>119600</v>
      </c>
    </row>
    <row r="36" spans="1:5" ht="17.25" x14ac:dyDescent="0.25">
      <c r="A36" s="10">
        <v>25</v>
      </c>
      <c r="B36" s="11" t="s">
        <v>37</v>
      </c>
      <c r="C36" s="15">
        <v>1</v>
      </c>
      <c r="D36" s="13">
        <v>119600</v>
      </c>
      <c r="E36" s="14">
        <f t="shared" si="0"/>
        <v>119600</v>
      </c>
    </row>
    <row r="37" spans="1:5" s="20" customFormat="1" ht="17.25" x14ac:dyDescent="0.25">
      <c r="A37" s="16"/>
      <c r="B37" s="17" t="s">
        <v>38</v>
      </c>
      <c r="C37" s="18">
        <f>SUM(C12:C36)</f>
        <v>54.79</v>
      </c>
      <c r="D37" s="19"/>
      <c r="E37" s="19">
        <f>SUM(E12:E36)</f>
        <v>8092968</v>
      </c>
    </row>
    <row r="38" spans="1:5" ht="9" customHeight="1" x14ac:dyDescent="0.25"/>
    <row r="39" spans="1:5" customFormat="1" ht="38.25" customHeight="1" x14ac:dyDescent="0.25">
      <c r="A39" s="32" t="s">
        <v>39</v>
      </c>
      <c r="B39" s="32"/>
      <c r="C39" s="32"/>
      <c r="D39" s="32"/>
      <c r="E39" s="32"/>
    </row>
    <row r="40" spans="1:5" customFormat="1" ht="10.5" customHeight="1" x14ac:dyDescent="0.25">
      <c r="A40" s="21"/>
      <c r="B40" s="21"/>
      <c r="C40" s="21"/>
      <c r="D40" s="4"/>
      <c r="E40" s="4"/>
    </row>
    <row r="41" spans="1:5" customFormat="1" ht="132.75" customHeight="1" x14ac:dyDescent="0.25">
      <c r="A41" s="22" t="s">
        <v>40</v>
      </c>
      <c r="B41" s="6"/>
      <c r="C41" s="29"/>
      <c r="D41" s="29"/>
      <c r="E41" s="23" t="s">
        <v>41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BBC9-3736-42E1-A42A-CFAA9DA12E76}">
  <sheetPr>
    <tabColor theme="4" tint="0.59999389629810485"/>
    <pageSetUpPr fitToPage="1"/>
  </sheetPr>
  <dimension ref="A1:K36"/>
  <sheetViews>
    <sheetView view="pageBreakPreview" zoomScale="70" zoomScaleNormal="80" zoomScaleSheetLayoutView="70" workbookViewId="0">
      <selection activeCell="G37" sqref="G37"/>
    </sheetView>
  </sheetViews>
  <sheetFormatPr defaultRowHeight="16.5" x14ac:dyDescent="0.25"/>
  <cols>
    <col min="1" max="1" width="4.5703125" style="6" customWidth="1"/>
    <col min="2" max="2" width="39" style="6" customWidth="1"/>
    <col min="3" max="3" width="11.28515625" style="6" customWidth="1"/>
    <col min="4" max="5" width="16.42578125" style="6" customWidth="1"/>
    <col min="6" max="6" width="10.28515625" style="6" customWidth="1"/>
    <col min="7" max="8" width="16.42578125" style="6" customWidth="1"/>
    <col min="9" max="9" width="10.140625" style="6" customWidth="1"/>
    <col min="10" max="11" width="16.42578125" style="6" customWidth="1"/>
    <col min="12" max="12" width="12.140625" style="6" bestFit="1" customWidth="1"/>
    <col min="13" max="16384" width="9.140625" style="6"/>
  </cols>
  <sheetData>
    <row r="1" spans="1:11" customFormat="1" ht="21.75" customHeight="1" x14ac:dyDescent="0.25">
      <c r="A1" s="33" t="s">
        <v>43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1.75" customHeight="1" x14ac:dyDescent="0.25">
      <c r="A2" s="31" t="s">
        <v>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customHeight="1" x14ac:dyDescent="0.25">
      <c r="A3" s="31" t="s">
        <v>44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7.25" x14ac:dyDescent="0.25">
      <c r="A4" s="1"/>
      <c r="B4" s="1"/>
      <c r="C4" s="1"/>
      <c r="D4" s="1"/>
      <c r="E4" s="24"/>
      <c r="F4" s="1"/>
      <c r="G4" s="1"/>
      <c r="H4" s="24"/>
      <c r="I4" s="1"/>
      <c r="J4" s="1"/>
      <c r="K4" s="24" t="s">
        <v>7</v>
      </c>
    </row>
    <row r="5" spans="1:11" s="25" customFormat="1" ht="17.25" x14ac:dyDescent="0.25">
      <c r="A5" s="35" t="s">
        <v>8</v>
      </c>
      <c r="B5" s="35" t="s">
        <v>9</v>
      </c>
      <c r="C5" s="39" t="s">
        <v>45</v>
      </c>
      <c r="D5" s="39"/>
      <c r="E5" s="39"/>
      <c r="F5" s="40" t="s">
        <v>46</v>
      </c>
      <c r="G5" s="41"/>
      <c r="H5" s="42"/>
      <c r="I5" s="40" t="s">
        <v>47</v>
      </c>
      <c r="J5" s="41"/>
      <c r="K5" s="42"/>
    </row>
    <row r="6" spans="1:11" ht="17.25" customHeight="1" x14ac:dyDescent="0.25">
      <c r="A6" s="36"/>
      <c r="B6" s="36"/>
      <c r="C6" s="38" t="s">
        <v>10</v>
      </c>
      <c r="D6" s="38" t="s">
        <v>11</v>
      </c>
      <c r="E6" s="38" t="s">
        <v>48</v>
      </c>
      <c r="F6" s="38" t="s">
        <v>10</v>
      </c>
      <c r="G6" s="38" t="s">
        <v>11</v>
      </c>
      <c r="H6" s="38" t="s">
        <v>48</v>
      </c>
      <c r="I6" s="38" t="s">
        <v>10</v>
      </c>
      <c r="J6" s="38" t="s">
        <v>11</v>
      </c>
      <c r="K6" s="38" t="s">
        <v>48</v>
      </c>
    </row>
    <row r="7" spans="1:11" ht="48" customHeight="1" x14ac:dyDescent="0.25">
      <c r="A7" s="37"/>
      <c r="B7" s="37"/>
      <c r="C7" s="38"/>
      <c r="D7" s="38"/>
      <c r="E7" s="38"/>
      <c r="F7" s="38"/>
      <c r="G7" s="38"/>
      <c r="H7" s="38"/>
      <c r="I7" s="38"/>
      <c r="J7" s="38"/>
      <c r="K7" s="38"/>
    </row>
    <row r="8" spans="1:11" ht="1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3</v>
      </c>
      <c r="G8" s="9">
        <v>4</v>
      </c>
      <c r="H8" s="9">
        <v>5</v>
      </c>
      <c r="I8" s="9">
        <v>6</v>
      </c>
      <c r="J8" s="9">
        <v>7</v>
      </c>
      <c r="K8" s="9">
        <v>8</v>
      </c>
    </row>
    <row r="9" spans="1:11" ht="17.25" x14ac:dyDescent="0.25">
      <c r="A9" s="10">
        <v>1</v>
      </c>
      <c r="B9" s="11" t="s">
        <v>13</v>
      </c>
      <c r="C9" s="12">
        <v>1</v>
      </c>
      <c r="D9" s="13">
        <v>224640</v>
      </c>
      <c r="E9" s="14">
        <f>C9*D9</f>
        <v>224640</v>
      </c>
      <c r="F9" s="12">
        <v>1</v>
      </c>
      <c r="G9" s="13">
        <v>224640</v>
      </c>
      <c r="H9" s="14">
        <f>F9*G9</f>
        <v>224640</v>
      </c>
      <c r="I9" s="12"/>
      <c r="J9" s="13"/>
      <c r="K9" s="14"/>
    </row>
    <row r="10" spans="1:11" ht="34.5" x14ac:dyDescent="0.25">
      <c r="A10" s="10">
        <v>2</v>
      </c>
      <c r="B10" s="11" t="s">
        <v>14</v>
      </c>
      <c r="C10" s="15">
        <v>1.25</v>
      </c>
      <c r="D10" s="13">
        <v>164320</v>
      </c>
      <c r="E10" s="14">
        <f t="shared" ref="E10:E33" si="0">C10*D10</f>
        <v>205400</v>
      </c>
      <c r="F10" s="15">
        <v>1.25</v>
      </c>
      <c r="G10" s="13">
        <v>164320</v>
      </c>
      <c r="H10" s="14">
        <f t="shared" ref="H10:H33" si="1">F10*G10</f>
        <v>205400</v>
      </c>
      <c r="I10" s="15"/>
      <c r="J10" s="13"/>
      <c r="K10" s="14"/>
    </row>
    <row r="11" spans="1:11" ht="17.25" x14ac:dyDescent="0.25">
      <c r="A11" s="10">
        <v>3</v>
      </c>
      <c r="B11" s="11" t="s">
        <v>15</v>
      </c>
      <c r="C11" s="15">
        <v>1</v>
      </c>
      <c r="D11" s="13">
        <v>152880</v>
      </c>
      <c r="E11" s="14">
        <f t="shared" si="0"/>
        <v>152880</v>
      </c>
      <c r="F11" s="15">
        <v>1</v>
      </c>
      <c r="G11" s="13">
        <v>152880</v>
      </c>
      <c r="H11" s="14">
        <f t="shared" si="1"/>
        <v>152880</v>
      </c>
      <c r="I11" s="15"/>
      <c r="J11" s="13"/>
      <c r="K11" s="14"/>
    </row>
    <row r="12" spans="1:11" ht="17.25" x14ac:dyDescent="0.25">
      <c r="A12" s="10">
        <v>4</v>
      </c>
      <c r="B12" s="11" t="s">
        <v>16</v>
      </c>
      <c r="C12" s="15">
        <f>12*1.17</f>
        <v>14.04</v>
      </c>
      <c r="D12" s="13">
        <v>161200</v>
      </c>
      <c r="E12" s="14">
        <f t="shared" si="0"/>
        <v>2263248</v>
      </c>
      <c r="F12" s="15">
        <f>12*1.17</f>
        <v>14.04</v>
      </c>
      <c r="G12" s="13">
        <v>161200</v>
      </c>
      <c r="H12" s="14">
        <f t="shared" si="1"/>
        <v>2263248</v>
      </c>
      <c r="I12" s="15"/>
      <c r="J12" s="13"/>
      <c r="K12" s="14"/>
    </row>
    <row r="13" spans="1:11" ht="17.25" x14ac:dyDescent="0.25">
      <c r="A13" s="10">
        <v>5</v>
      </c>
      <c r="B13" s="11" t="s">
        <v>17</v>
      </c>
      <c r="C13" s="15">
        <v>2</v>
      </c>
      <c r="D13" s="13">
        <v>161200</v>
      </c>
      <c r="E13" s="14">
        <f t="shared" si="0"/>
        <v>322400</v>
      </c>
      <c r="F13" s="15">
        <v>2</v>
      </c>
      <c r="G13" s="13">
        <v>161200</v>
      </c>
      <c r="H13" s="14">
        <f t="shared" si="1"/>
        <v>322400</v>
      </c>
      <c r="I13" s="15"/>
      <c r="J13" s="13"/>
      <c r="K13" s="14"/>
    </row>
    <row r="14" spans="1:11" ht="17.25" x14ac:dyDescent="0.25">
      <c r="A14" s="10">
        <v>6</v>
      </c>
      <c r="B14" s="11" t="s">
        <v>18</v>
      </c>
      <c r="C14" s="15">
        <f>8*0.25</f>
        <v>2</v>
      </c>
      <c r="D14" s="13">
        <v>161200</v>
      </c>
      <c r="E14" s="14">
        <f t="shared" si="0"/>
        <v>322400</v>
      </c>
      <c r="F14" s="15">
        <f>8*0.25</f>
        <v>2</v>
      </c>
      <c r="G14" s="13">
        <v>161200</v>
      </c>
      <c r="H14" s="14">
        <f t="shared" si="1"/>
        <v>322400</v>
      </c>
      <c r="I14" s="15"/>
      <c r="J14" s="13"/>
      <c r="K14" s="14"/>
    </row>
    <row r="15" spans="1:11" ht="17.25" x14ac:dyDescent="0.25">
      <c r="A15" s="10">
        <v>7</v>
      </c>
      <c r="B15" s="11" t="s">
        <v>19</v>
      </c>
      <c r="C15" s="15">
        <v>1</v>
      </c>
      <c r="D15" s="13">
        <v>161200</v>
      </c>
      <c r="E15" s="14">
        <f t="shared" si="0"/>
        <v>161200</v>
      </c>
      <c r="F15" s="15">
        <v>0.75</v>
      </c>
      <c r="G15" s="13">
        <v>161200</v>
      </c>
      <c r="H15" s="14">
        <f t="shared" si="1"/>
        <v>120900</v>
      </c>
      <c r="I15" s="15">
        <f>+F15-C15</f>
        <v>-0.25</v>
      </c>
      <c r="J15" s="13"/>
      <c r="K15" s="14">
        <f>+H15-E15</f>
        <v>-40300</v>
      </c>
    </row>
    <row r="16" spans="1:11" ht="17.25" x14ac:dyDescent="0.25">
      <c r="A16" s="10">
        <v>8</v>
      </c>
      <c r="B16" s="11" t="s">
        <v>20</v>
      </c>
      <c r="C16" s="15">
        <v>1</v>
      </c>
      <c r="D16" s="13">
        <v>161200</v>
      </c>
      <c r="E16" s="14">
        <f t="shared" si="0"/>
        <v>161200</v>
      </c>
      <c r="F16" s="15">
        <v>1.75</v>
      </c>
      <c r="G16" s="13">
        <v>161200</v>
      </c>
      <c r="H16" s="14">
        <f t="shared" si="1"/>
        <v>282100</v>
      </c>
      <c r="I16" s="15">
        <f>+F16-C16</f>
        <v>0.75</v>
      </c>
      <c r="J16" s="13"/>
      <c r="K16" s="14">
        <f>+H16-E16</f>
        <v>120900</v>
      </c>
    </row>
    <row r="17" spans="1:11" ht="17.25" x14ac:dyDescent="0.25">
      <c r="A17" s="10">
        <v>9</v>
      </c>
      <c r="B17" s="11" t="s">
        <v>21</v>
      </c>
      <c r="C17" s="15">
        <v>1</v>
      </c>
      <c r="D17" s="13">
        <v>161200</v>
      </c>
      <c r="E17" s="14">
        <f t="shared" si="0"/>
        <v>161200</v>
      </c>
      <c r="F17" s="15">
        <v>1</v>
      </c>
      <c r="G17" s="13">
        <v>161200</v>
      </c>
      <c r="H17" s="14">
        <f t="shared" si="1"/>
        <v>161200</v>
      </c>
      <c r="I17" s="15">
        <f>+F17-C17</f>
        <v>0</v>
      </c>
      <c r="J17" s="13"/>
      <c r="K17" s="14">
        <f>+H17-E17</f>
        <v>0</v>
      </c>
    </row>
    <row r="18" spans="1:11" ht="17.25" x14ac:dyDescent="0.25">
      <c r="A18" s="10">
        <v>10</v>
      </c>
      <c r="B18" s="11" t="s">
        <v>22</v>
      </c>
      <c r="C18" s="15">
        <v>1</v>
      </c>
      <c r="D18" s="13">
        <v>161200</v>
      </c>
      <c r="E18" s="14">
        <f t="shared" si="0"/>
        <v>161200</v>
      </c>
      <c r="F18" s="15">
        <v>0.5</v>
      </c>
      <c r="G18" s="13">
        <v>161200</v>
      </c>
      <c r="H18" s="14">
        <f t="shared" si="1"/>
        <v>80600</v>
      </c>
      <c r="I18" s="15">
        <f>+F18-C18</f>
        <v>-0.5</v>
      </c>
      <c r="J18" s="13"/>
      <c r="K18" s="14">
        <f>+H18-E18</f>
        <v>-80600</v>
      </c>
    </row>
    <row r="19" spans="1:11" ht="17.25" x14ac:dyDescent="0.25">
      <c r="A19" s="10">
        <v>11</v>
      </c>
      <c r="B19" s="11" t="s">
        <v>23</v>
      </c>
      <c r="C19" s="15">
        <v>12</v>
      </c>
      <c r="D19" s="13">
        <v>150800</v>
      </c>
      <c r="E19" s="14">
        <f t="shared" si="0"/>
        <v>1809600</v>
      </c>
      <c r="F19" s="15">
        <v>12</v>
      </c>
      <c r="G19" s="13">
        <v>150800</v>
      </c>
      <c r="H19" s="14">
        <f t="shared" si="1"/>
        <v>1809600</v>
      </c>
      <c r="I19" s="15"/>
      <c r="J19" s="13"/>
      <c r="K19" s="14"/>
    </row>
    <row r="20" spans="1:11" ht="17.25" x14ac:dyDescent="0.25">
      <c r="A20" s="10">
        <v>12</v>
      </c>
      <c r="B20" s="11" t="s">
        <v>24</v>
      </c>
      <c r="C20" s="15">
        <v>1</v>
      </c>
      <c r="D20" s="13">
        <v>119600</v>
      </c>
      <c r="E20" s="14">
        <f t="shared" si="0"/>
        <v>119600</v>
      </c>
      <c r="F20" s="15">
        <v>1</v>
      </c>
      <c r="G20" s="13">
        <v>119600</v>
      </c>
      <c r="H20" s="14">
        <f t="shared" si="1"/>
        <v>119600</v>
      </c>
      <c r="I20" s="15"/>
      <c r="J20" s="13"/>
      <c r="K20" s="14"/>
    </row>
    <row r="21" spans="1:11" ht="17.25" x14ac:dyDescent="0.25">
      <c r="A21" s="10">
        <v>13</v>
      </c>
      <c r="B21" s="11" t="s">
        <v>25</v>
      </c>
      <c r="C21" s="15">
        <v>1.5</v>
      </c>
      <c r="D21" s="13">
        <v>135200</v>
      </c>
      <c r="E21" s="14">
        <f t="shared" si="0"/>
        <v>202800</v>
      </c>
      <c r="F21" s="15">
        <v>1.5</v>
      </c>
      <c r="G21" s="13">
        <v>135200</v>
      </c>
      <c r="H21" s="14">
        <f t="shared" si="1"/>
        <v>202800</v>
      </c>
      <c r="I21" s="15"/>
      <c r="J21" s="13"/>
      <c r="K21" s="14"/>
    </row>
    <row r="22" spans="1:11" ht="17.25" x14ac:dyDescent="0.25">
      <c r="A22" s="10">
        <v>14</v>
      </c>
      <c r="B22" s="11" t="s">
        <v>26</v>
      </c>
      <c r="C22" s="15">
        <v>1</v>
      </c>
      <c r="D22" s="13">
        <v>135200</v>
      </c>
      <c r="E22" s="14">
        <f t="shared" si="0"/>
        <v>135200</v>
      </c>
      <c r="F22" s="15">
        <v>1</v>
      </c>
      <c r="G22" s="13">
        <v>135200</v>
      </c>
      <c r="H22" s="14">
        <f t="shared" si="1"/>
        <v>135200</v>
      </c>
      <c r="I22" s="15"/>
      <c r="J22" s="13"/>
      <c r="K22" s="14"/>
    </row>
    <row r="23" spans="1:11" ht="17.25" x14ac:dyDescent="0.25">
      <c r="A23" s="10">
        <v>15</v>
      </c>
      <c r="B23" s="11" t="s">
        <v>27</v>
      </c>
      <c r="C23" s="15">
        <v>2</v>
      </c>
      <c r="D23" s="13">
        <v>124800</v>
      </c>
      <c r="E23" s="14">
        <f t="shared" si="0"/>
        <v>249600</v>
      </c>
      <c r="F23" s="15">
        <v>2</v>
      </c>
      <c r="G23" s="13">
        <v>124800</v>
      </c>
      <c r="H23" s="14">
        <f t="shared" si="1"/>
        <v>249600</v>
      </c>
      <c r="I23" s="15"/>
      <c r="J23" s="13"/>
      <c r="K23" s="14"/>
    </row>
    <row r="24" spans="1:11" ht="17.25" x14ac:dyDescent="0.25">
      <c r="A24" s="10">
        <v>16</v>
      </c>
      <c r="B24" s="11" t="s">
        <v>28</v>
      </c>
      <c r="C24" s="15">
        <v>1</v>
      </c>
      <c r="D24" s="13">
        <v>119600</v>
      </c>
      <c r="E24" s="14">
        <f t="shared" si="0"/>
        <v>119600</v>
      </c>
      <c r="F24" s="15">
        <v>1</v>
      </c>
      <c r="G24" s="13">
        <v>119600</v>
      </c>
      <c r="H24" s="14">
        <f t="shared" si="1"/>
        <v>119600</v>
      </c>
      <c r="I24" s="15"/>
      <c r="J24" s="13"/>
      <c r="K24" s="14"/>
    </row>
    <row r="25" spans="1:11" ht="17.25" x14ac:dyDescent="0.25">
      <c r="A25" s="10">
        <v>17</v>
      </c>
      <c r="B25" s="11" t="s">
        <v>29</v>
      </c>
      <c r="C25" s="15">
        <v>1</v>
      </c>
      <c r="D25" s="13">
        <v>124800</v>
      </c>
      <c r="E25" s="14">
        <f t="shared" si="0"/>
        <v>124800</v>
      </c>
      <c r="F25" s="15">
        <v>1</v>
      </c>
      <c r="G25" s="13">
        <v>124800</v>
      </c>
      <c r="H25" s="14">
        <f t="shared" si="1"/>
        <v>124800</v>
      </c>
      <c r="I25" s="15"/>
      <c r="J25" s="13"/>
      <c r="K25" s="14"/>
    </row>
    <row r="26" spans="1:11" ht="17.25" x14ac:dyDescent="0.25">
      <c r="A26" s="10">
        <v>18</v>
      </c>
      <c r="B26" s="11" t="s">
        <v>30</v>
      </c>
      <c r="C26" s="15">
        <v>1</v>
      </c>
      <c r="D26" s="13">
        <v>119600</v>
      </c>
      <c r="E26" s="14">
        <f t="shared" si="0"/>
        <v>119600</v>
      </c>
      <c r="F26" s="15">
        <v>1</v>
      </c>
      <c r="G26" s="13">
        <v>119600</v>
      </c>
      <c r="H26" s="14">
        <f t="shared" si="1"/>
        <v>119600</v>
      </c>
      <c r="I26" s="15"/>
      <c r="J26" s="13"/>
      <c r="K26" s="14"/>
    </row>
    <row r="27" spans="1:11" ht="17.25" x14ac:dyDescent="0.25">
      <c r="A27" s="10">
        <v>19</v>
      </c>
      <c r="B27" s="11" t="s">
        <v>31</v>
      </c>
      <c r="C27" s="15">
        <v>1</v>
      </c>
      <c r="D27" s="13">
        <v>119600</v>
      </c>
      <c r="E27" s="14">
        <f t="shared" si="0"/>
        <v>119600</v>
      </c>
      <c r="F27" s="15">
        <v>1</v>
      </c>
      <c r="G27" s="13">
        <v>119600</v>
      </c>
      <c r="H27" s="14">
        <f t="shared" si="1"/>
        <v>119600</v>
      </c>
      <c r="I27" s="15"/>
      <c r="J27" s="13"/>
      <c r="K27" s="14"/>
    </row>
    <row r="28" spans="1:11" ht="17.25" x14ac:dyDescent="0.25">
      <c r="A28" s="10">
        <v>20</v>
      </c>
      <c r="B28" s="11" t="s">
        <v>32</v>
      </c>
      <c r="C28" s="15">
        <v>2</v>
      </c>
      <c r="D28" s="13">
        <v>119600</v>
      </c>
      <c r="E28" s="14">
        <f t="shared" si="0"/>
        <v>239200</v>
      </c>
      <c r="F28" s="15">
        <v>2</v>
      </c>
      <c r="G28" s="13">
        <v>119600</v>
      </c>
      <c r="H28" s="14">
        <f t="shared" si="1"/>
        <v>239200</v>
      </c>
      <c r="I28" s="15"/>
      <c r="J28" s="13"/>
      <c r="K28" s="14"/>
    </row>
    <row r="29" spans="1:11" ht="17.25" x14ac:dyDescent="0.25">
      <c r="A29" s="10">
        <v>21</v>
      </c>
      <c r="B29" s="11" t="s">
        <v>33</v>
      </c>
      <c r="C29" s="15">
        <v>1</v>
      </c>
      <c r="D29" s="13">
        <v>119600</v>
      </c>
      <c r="E29" s="14">
        <f t="shared" si="0"/>
        <v>119600</v>
      </c>
      <c r="F29" s="15">
        <v>1</v>
      </c>
      <c r="G29" s="13">
        <v>119600</v>
      </c>
      <c r="H29" s="14">
        <f t="shared" si="1"/>
        <v>119600</v>
      </c>
      <c r="I29" s="15"/>
      <c r="J29" s="13"/>
      <c r="K29" s="14"/>
    </row>
    <row r="30" spans="1:11" ht="17.25" x14ac:dyDescent="0.25">
      <c r="A30" s="10">
        <v>22</v>
      </c>
      <c r="B30" s="11" t="s">
        <v>34</v>
      </c>
      <c r="C30" s="15">
        <v>1</v>
      </c>
      <c r="D30" s="13">
        <v>119600</v>
      </c>
      <c r="E30" s="14">
        <f t="shared" si="0"/>
        <v>119600</v>
      </c>
      <c r="F30" s="15">
        <v>1</v>
      </c>
      <c r="G30" s="13">
        <v>119600</v>
      </c>
      <c r="H30" s="14">
        <f t="shared" si="1"/>
        <v>119600</v>
      </c>
      <c r="I30" s="15"/>
      <c r="J30" s="13"/>
      <c r="K30" s="14"/>
    </row>
    <row r="31" spans="1:11" ht="17.25" x14ac:dyDescent="0.25">
      <c r="A31" s="10">
        <v>23</v>
      </c>
      <c r="B31" s="11" t="s">
        <v>35</v>
      </c>
      <c r="C31" s="15">
        <v>2</v>
      </c>
      <c r="D31" s="13">
        <v>119600</v>
      </c>
      <c r="E31" s="14">
        <f t="shared" si="0"/>
        <v>239200</v>
      </c>
      <c r="F31" s="15">
        <v>2</v>
      </c>
      <c r="G31" s="13">
        <v>119600</v>
      </c>
      <c r="H31" s="14">
        <f t="shared" si="1"/>
        <v>239200</v>
      </c>
      <c r="I31" s="15"/>
      <c r="J31" s="13"/>
      <c r="K31" s="14"/>
    </row>
    <row r="32" spans="1:11" ht="17.25" x14ac:dyDescent="0.25">
      <c r="A32" s="10">
        <v>24</v>
      </c>
      <c r="B32" s="11" t="s">
        <v>36</v>
      </c>
      <c r="C32" s="15">
        <v>1</v>
      </c>
      <c r="D32" s="13">
        <v>119600</v>
      </c>
      <c r="E32" s="14">
        <f t="shared" si="0"/>
        <v>119600</v>
      </c>
      <c r="F32" s="15">
        <v>1</v>
      </c>
      <c r="G32" s="13">
        <v>119600</v>
      </c>
      <c r="H32" s="14">
        <f t="shared" si="1"/>
        <v>119600</v>
      </c>
      <c r="I32" s="15"/>
      <c r="J32" s="13"/>
      <c r="K32" s="14"/>
    </row>
    <row r="33" spans="1:11" ht="17.25" x14ac:dyDescent="0.25">
      <c r="A33" s="10">
        <v>25</v>
      </c>
      <c r="B33" s="11" t="s">
        <v>37</v>
      </c>
      <c r="C33" s="15">
        <v>1</v>
      </c>
      <c r="D33" s="13">
        <v>119600</v>
      </c>
      <c r="E33" s="14">
        <f t="shared" si="0"/>
        <v>119600</v>
      </c>
      <c r="F33" s="15">
        <v>1</v>
      </c>
      <c r="G33" s="13">
        <v>119600</v>
      </c>
      <c r="H33" s="14">
        <f t="shared" si="1"/>
        <v>119600</v>
      </c>
      <c r="I33" s="15"/>
      <c r="J33" s="13"/>
      <c r="K33" s="14"/>
    </row>
    <row r="34" spans="1:11" s="20" customFormat="1" ht="17.25" x14ac:dyDescent="0.25">
      <c r="A34" s="16"/>
      <c r="B34" s="17" t="s">
        <v>38</v>
      </c>
      <c r="C34" s="18">
        <f>SUM(C9:C33)</f>
        <v>54.79</v>
      </c>
      <c r="D34" s="19"/>
      <c r="E34" s="19">
        <f>SUM(E9:E33)</f>
        <v>8092968</v>
      </c>
      <c r="F34" s="18">
        <f>SUM(F9:F33)</f>
        <v>54.79</v>
      </c>
      <c r="G34" s="19"/>
      <c r="H34" s="19">
        <f>SUM(H9:H33)</f>
        <v>8092968</v>
      </c>
      <c r="I34" s="18">
        <f>SUM(I9:I33)</f>
        <v>0</v>
      </c>
      <c r="J34" s="19"/>
      <c r="K34" s="19">
        <f>SUM(K9:K33)</f>
        <v>0</v>
      </c>
    </row>
    <row r="35" spans="1:11" ht="9" customHeight="1" x14ac:dyDescent="0.25"/>
    <row r="36" spans="1:11" customFormat="1" ht="38.25" customHeight="1" x14ac:dyDescent="0.25">
      <c r="A36" s="26" t="s">
        <v>39</v>
      </c>
      <c r="B36" s="26"/>
      <c r="C36" s="26"/>
      <c r="D36" s="26"/>
      <c r="E36" s="26"/>
    </row>
  </sheetData>
  <mergeCells count="17">
    <mergeCell ref="I6:I7"/>
    <mergeCell ref="A1:K1"/>
    <mergeCell ref="A2:K2"/>
    <mergeCell ref="A3:K3"/>
    <mergeCell ref="A5:A7"/>
    <mergeCell ref="B5:B7"/>
    <mergeCell ref="J6:J7"/>
    <mergeCell ref="K6:K7"/>
    <mergeCell ref="C5:E5"/>
    <mergeCell ref="F5:H5"/>
    <mergeCell ref="I5:K5"/>
    <mergeCell ref="C6:C7"/>
    <mergeCell ref="D6:D7"/>
    <mergeCell ref="E6:E7"/>
    <mergeCell ref="F6:F7"/>
    <mergeCell ref="G6:G7"/>
    <mergeCell ref="H6:H7"/>
  </mergeCells>
  <pageMargins left="0.25" right="0.25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EC568-3764-47FF-9845-5A5D4A6B6E7F}">
  <sheetPr codeName="Sheet1">
    <tabColor theme="4" tint="0.59999389629810485"/>
  </sheetPr>
  <dimension ref="A1:F41"/>
  <sheetViews>
    <sheetView tabSelected="1" view="pageBreakPreview" topLeftCell="A22" zoomScale="80" zoomScaleNormal="80" zoomScaleSheetLayoutView="80" workbookViewId="0">
      <selection activeCell="C41" sqref="C41:D41"/>
    </sheetView>
  </sheetViews>
  <sheetFormatPr defaultRowHeight="16.5" x14ac:dyDescent="0.25"/>
  <cols>
    <col min="1" max="1" width="4.5703125" style="6" customWidth="1"/>
    <col min="2" max="2" width="39" style="6" customWidth="1"/>
    <col min="3" max="3" width="20.28515625" style="6" customWidth="1"/>
    <col min="4" max="4" width="27.7109375" style="6" customWidth="1"/>
    <col min="5" max="5" width="24.85546875" style="6" customWidth="1"/>
    <col min="6" max="6" width="11" style="6" bestFit="1" customWidth="1"/>
    <col min="7" max="7" width="12.7109375" style="6" bestFit="1" customWidth="1"/>
    <col min="8" max="11" width="9.28515625" style="6" bestFit="1" customWidth="1"/>
    <col min="12" max="12" width="12.140625" style="6" bestFit="1" customWidth="1"/>
    <col min="13" max="16384" width="9.140625" style="6"/>
  </cols>
  <sheetData>
    <row r="1" spans="1:5" customFormat="1" ht="20.25" customHeight="1" x14ac:dyDescent="0.25">
      <c r="A1" s="1"/>
      <c r="B1" s="2"/>
      <c r="C1" s="2"/>
      <c r="D1" s="30" t="s">
        <v>42</v>
      </c>
      <c r="E1" s="30"/>
    </row>
    <row r="2" spans="1:5" customFormat="1" ht="17.25" x14ac:dyDescent="0.25">
      <c r="A2" s="1"/>
      <c r="B2" s="2"/>
      <c r="C2" s="2"/>
      <c r="D2" s="30" t="s">
        <v>1</v>
      </c>
      <c r="E2" s="30"/>
    </row>
    <row r="3" spans="1:5" customFormat="1" ht="17.25" x14ac:dyDescent="0.25">
      <c r="A3" s="1"/>
      <c r="B3" s="2"/>
      <c r="C3" s="2"/>
      <c r="D3" s="30" t="s">
        <v>2</v>
      </c>
      <c r="E3" s="30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4.25" customHeight="1" x14ac:dyDescent="0.25">
      <c r="A7" s="31" t="s">
        <v>5</v>
      </c>
      <c r="B7" s="31"/>
      <c r="C7" s="31"/>
      <c r="D7" s="31"/>
      <c r="E7" s="31"/>
    </row>
    <row r="8" spans="1:5" customFormat="1" ht="19.5" customHeigh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46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14</v>
      </c>
      <c r="C13" s="15">
        <v>1.25</v>
      </c>
      <c r="D13" s="13">
        <v>164320</v>
      </c>
      <c r="E13" s="14">
        <f t="shared" ref="E13:E36" si="0">C13*D13</f>
        <v>205400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12*1.17</f>
        <v>14.04</v>
      </c>
      <c r="D15" s="13">
        <v>161200</v>
      </c>
      <c r="E15" s="14">
        <f t="shared" si="0"/>
        <v>2263248</v>
      </c>
    </row>
    <row r="16" spans="1:5" ht="17.25" x14ac:dyDescent="0.25">
      <c r="A16" s="10">
        <v>5</v>
      </c>
      <c r="B16" s="11" t="s">
        <v>17</v>
      </c>
      <c r="C16" s="15">
        <v>2</v>
      </c>
      <c r="D16" s="13">
        <v>161200</v>
      </c>
      <c r="E16" s="14">
        <f t="shared" si="0"/>
        <v>322400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v>0.75</v>
      </c>
      <c r="D18" s="13">
        <v>161200</v>
      </c>
      <c r="E18" s="14">
        <f t="shared" si="0"/>
        <v>120900</v>
      </c>
    </row>
    <row r="19" spans="1:5" ht="16.5" customHeight="1" x14ac:dyDescent="0.25">
      <c r="A19" s="10">
        <v>8</v>
      </c>
      <c r="B19" s="11" t="s">
        <v>20</v>
      </c>
      <c r="C19" s="15">
        <v>1.75</v>
      </c>
      <c r="D19" s="13">
        <v>161200</v>
      </c>
      <c r="E19" s="14">
        <f t="shared" si="0"/>
        <v>282100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0.5</v>
      </c>
      <c r="D21" s="13">
        <v>161200</v>
      </c>
      <c r="E21" s="14">
        <f t="shared" si="0"/>
        <v>80600</v>
      </c>
    </row>
    <row r="22" spans="1:5" ht="17.25" x14ac:dyDescent="0.25">
      <c r="A22" s="10">
        <v>11</v>
      </c>
      <c r="B22" s="11" t="s">
        <v>23</v>
      </c>
      <c r="C22" s="15">
        <v>12</v>
      </c>
      <c r="D22" s="13">
        <v>150800</v>
      </c>
      <c r="E22" s="14">
        <f t="shared" si="0"/>
        <v>1809600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1</v>
      </c>
      <c r="D30" s="13">
        <v>119600</v>
      </c>
      <c r="E30" s="14">
        <f t="shared" si="0"/>
        <v>119600</v>
      </c>
    </row>
    <row r="31" spans="1:5" ht="17.25" x14ac:dyDescent="0.25">
      <c r="A31" s="10">
        <v>20</v>
      </c>
      <c r="B31" s="11" t="s">
        <v>32</v>
      </c>
      <c r="C31" s="15">
        <v>2</v>
      </c>
      <c r="D31" s="13">
        <v>119600</v>
      </c>
      <c r="E31" s="14">
        <f t="shared" si="0"/>
        <v>239200</v>
      </c>
    </row>
    <row r="32" spans="1:5" ht="17.25" x14ac:dyDescent="0.25">
      <c r="A32" s="10">
        <v>21</v>
      </c>
      <c r="B32" s="11" t="s">
        <v>33</v>
      </c>
      <c r="C32" s="15">
        <v>1</v>
      </c>
      <c r="D32" s="13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34</v>
      </c>
      <c r="C33" s="15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35</v>
      </c>
      <c r="C34" s="15">
        <v>2</v>
      </c>
      <c r="D34" s="13">
        <v>119600</v>
      </c>
      <c r="E34" s="14">
        <f t="shared" si="0"/>
        <v>239200</v>
      </c>
    </row>
    <row r="35" spans="1:6" ht="17.25" x14ac:dyDescent="0.25">
      <c r="A35" s="10">
        <v>24</v>
      </c>
      <c r="B35" s="11" t="s">
        <v>36</v>
      </c>
      <c r="C35" s="15">
        <v>1</v>
      </c>
      <c r="D35" s="13">
        <v>119600</v>
      </c>
      <c r="E35" s="14">
        <f t="shared" si="0"/>
        <v>119600</v>
      </c>
    </row>
    <row r="36" spans="1:6" ht="17.25" x14ac:dyDescent="0.25">
      <c r="A36" s="10">
        <v>25</v>
      </c>
      <c r="B36" s="11" t="s">
        <v>37</v>
      </c>
      <c r="C36" s="15">
        <v>1</v>
      </c>
      <c r="D36" s="13">
        <v>119600</v>
      </c>
      <c r="E36" s="14">
        <f t="shared" si="0"/>
        <v>119600</v>
      </c>
    </row>
    <row r="37" spans="1:6" s="20" customFormat="1" ht="17.25" x14ac:dyDescent="0.25">
      <c r="A37" s="16"/>
      <c r="B37" s="17" t="s">
        <v>38</v>
      </c>
      <c r="C37" s="18">
        <f>SUM(C12:C36)</f>
        <v>54.79</v>
      </c>
      <c r="D37" s="19"/>
      <c r="E37" s="19">
        <f>SUM(E12:E36)</f>
        <v>8092968</v>
      </c>
      <c r="F37" s="27"/>
    </row>
    <row r="38" spans="1:6" ht="9" customHeight="1" x14ac:dyDescent="0.25">
      <c r="F38" s="28"/>
    </row>
    <row r="39" spans="1:6" customFormat="1" ht="38.25" customHeight="1" x14ac:dyDescent="0.25">
      <c r="A39" s="32" t="s">
        <v>39</v>
      </c>
      <c r="B39" s="32"/>
      <c r="C39" s="32"/>
      <c r="D39" s="32"/>
      <c r="E39" s="32"/>
    </row>
    <row r="40" spans="1:6" customFormat="1" ht="10.5" customHeight="1" x14ac:dyDescent="0.25">
      <c r="A40" s="21"/>
      <c r="B40" s="21"/>
      <c r="C40" s="21"/>
      <c r="D40" s="4"/>
      <c r="E40" s="4"/>
    </row>
    <row r="41" spans="1:6" customFormat="1" ht="132.75" customHeight="1" x14ac:dyDescent="0.25">
      <c r="A41" s="22" t="s">
        <v>40</v>
      </c>
      <c r="B41" s="6"/>
      <c r="C41" s="29"/>
      <c r="D41" s="29"/>
      <c r="E41" s="23" t="s">
        <v>41</v>
      </c>
    </row>
  </sheetData>
  <mergeCells count="7">
    <mergeCell ref="C41:D41"/>
    <mergeCell ref="D1:E1"/>
    <mergeCell ref="D2:E2"/>
    <mergeCell ref="D3:E3"/>
    <mergeCell ref="A7:E7"/>
    <mergeCell ref="A8:E8"/>
    <mergeCell ref="A39:E39"/>
  </mergeCells>
  <pageMargins left="0.25" right="0.25" top="0.75" bottom="0.75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3</xdr:col>
                <xdr:colOff>1190625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96-gorcox</vt:lpstr>
      <vt:lpstr>Hamematakan</vt:lpstr>
      <vt:lpstr>96-nor</vt:lpstr>
      <vt:lpstr>'96-gorcox'!Print_Area</vt:lpstr>
      <vt:lpstr>'96-nor'!Print_Area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https://mul2.yerevan.am/tasks/1468002/oneclick/96_hastiqacucak.xlsx?token=225d56b2f4fe6c139cbed5ba71bdcbd1</cp:keywords>
  <cp:lastModifiedBy>Lusine Petrosyan</cp:lastModifiedBy>
  <cp:lastPrinted>2024-04-17T12:07:37Z</cp:lastPrinted>
  <dcterms:created xsi:type="dcterms:W3CDTF">2024-03-28T07:19:26Z</dcterms:created>
  <dcterms:modified xsi:type="dcterms:W3CDTF">2024-05-08T15:47:44Z</dcterms:modified>
</cp:coreProperties>
</file>