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MANKAPARTEZ\HASTIQACUCAKNER_2024\58,61,76-hulis\"/>
    </mc:Choice>
  </mc:AlternateContent>
  <xr:revisionPtr revIDLastSave="0" documentId="13_ncr:1_{CB99D285-CB21-40FA-82DF-C2578D092E86}" xr6:coauthVersionLast="47" xr6:coauthVersionMax="47" xr10:uidLastSave="{00000000-0000-0000-0000-000000000000}"/>
  <bookViews>
    <workbookView xWindow="-120" yWindow="-120" windowWidth="29040" windowHeight="15720" activeTab="1" xr2:uid="{53FDC197-F51C-4F5D-AF05-93D9B71C60BB}"/>
  </bookViews>
  <sheets>
    <sheet name="Davtashen_58-11 (Gorcox)" sheetId="2" r:id="rId1"/>
    <sheet name="Hamematakan" sheetId="1" r:id="rId2"/>
    <sheet name="Davtashen_58-12 (Arajarkvox)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2">'Davtashen_58-12 (Arajarkvox)'!$A$1:$E$39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3" l="1"/>
  <c r="F11" i="1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C18" i="3"/>
  <c r="E18" i="3" s="1"/>
  <c r="E17" i="3"/>
  <c r="E16" i="3"/>
  <c r="C35" i="3"/>
  <c r="F35" i="3" s="1"/>
  <c r="E14" i="3"/>
  <c r="E13" i="3"/>
  <c r="E12" i="3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C18" i="2"/>
  <c r="E18" i="2" s="1"/>
  <c r="E17" i="2"/>
  <c r="E16" i="2"/>
  <c r="C15" i="2"/>
  <c r="C35" i="2" s="1"/>
  <c r="E14" i="2"/>
  <c r="E13" i="2"/>
  <c r="E12" i="2"/>
  <c r="E15" i="3" l="1"/>
  <c r="E35" i="3" s="1"/>
  <c r="F36" i="3" s="1"/>
  <c r="E15" i="2"/>
  <c r="E35" i="2" s="1"/>
  <c r="J17" i="1"/>
  <c r="I17" i="1"/>
  <c r="J1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F14" i="1"/>
  <c r="H14" i="1" s="1"/>
  <c r="H13" i="1"/>
  <c r="H12" i="1"/>
  <c r="H10" i="1"/>
  <c r="H9" i="1"/>
  <c r="H8" i="1"/>
  <c r="F31" i="1" l="1"/>
  <c r="H1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K17" i="1" s="1"/>
  <c r="E16" i="1"/>
  <c r="E15" i="1"/>
  <c r="C14" i="1"/>
  <c r="E14" i="1" s="1"/>
  <c r="E13" i="1"/>
  <c r="E12" i="1"/>
  <c r="C11" i="1"/>
  <c r="E10" i="1"/>
  <c r="E9" i="1"/>
  <c r="E8" i="1"/>
  <c r="E11" i="1" l="1"/>
  <c r="I11" i="1"/>
  <c r="I31" i="1" s="1"/>
  <c r="H31" i="1"/>
  <c r="K11" i="1"/>
  <c r="K31" i="1" s="1"/>
  <c r="E31" i="1"/>
  <c r="C31" i="1"/>
</calcChain>
</file>

<file path=xl/sharedStrings.xml><?xml version="1.0" encoding="utf-8"?>
<sst xmlns="http://schemas.openxmlformats.org/spreadsheetml/2006/main" count="123" uniqueCount="46">
  <si>
    <t>Հավելված 33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</si>
  <si>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</si>
  <si>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</si>
  <si>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</si>
  <si>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</si>
  <si>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Հ.58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</si>
  <si>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</si>
  <si>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</si>
  <si>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</si>
  <si>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</si>
  <si>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</si>
  <si>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</si>
  <si>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</si>
  <si>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</si>
  <si>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</si>
  <si>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</si>
  <si>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</si>
  <si>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</si>
  <si>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</si>
  <si>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</si>
  <si>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</si>
  <si>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</si>
  <si>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</si>
  <si>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</si>
  <si>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</si>
  <si>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</si>
  <si>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</si>
  <si>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</si>
  <si>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</si>
  <si>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</si>
  <si>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</si>
  <si>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</si>
  <si>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</si>
  <si>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</si>
  <si>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</si>
  <si>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</si>
  <si>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</si>
  <si>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</si>
  <si>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</si>
  <si>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</si>
  <si>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Գործող</t>
  </si>
  <si>
    <t>Առաջարկվող</t>
  </si>
  <si>
    <t>Տարբերություն</t>
  </si>
  <si>
    <t>ՀԱՄԵՄԱՏԱԿԱՆ ՏԵՂԵԿԱՆՔ</t>
  </si>
  <si>
    <t>ՀԱՍՏԻՔԱՑՈՒՑԱԿԻ ԵՎ ՊԱՇՏՈՆԱՅԻՆ ԴՐՈՒՅՔԱՉԱՓԵՐԻ</t>
  </si>
  <si>
    <t xml:space="preserve">Հավելված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</si>
</sst>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b/>
      <sz val="14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vertical="center"/>
    </xf>
    <xf numFmtId="4" fontId="7" fillId="3" borderId="0" xfId="0" applyNumberFormat="1" applyFont="1" applyFill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18D54AE8-78F4-43E8-9538-13FB118FC13D}"/>
    <cellStyle name="Normal_37-hastiqacucak" xfId="2" xr:uid="{E37625CE-6DF4-4B66-9D23-229CE4167DAE}"/>
    <cellStyle name="Normal_Sheet1" xfId="1" xr:uid="{FFACAA77-25B8-482F-96BD-F279C9464B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7CD50-6D60-4AE7-A8EA-5B3B63921B09}">
  <sheetPr>
    <tabColor theme="4" tint="0.59999389629810485"/>
  </sheetPr>
  <dimension ref="A1:E39"/>
  <sheetViews>
    <sheetView view="pageBreakPreview" topLeftCell="A7" zoomScale="80" zoomScaleNormal="80" zoomScaleSheetLayoutView="80" workbookViewId="0">
      <selection activeCell="C22" sqref="C21:C22"/>
    </sheetView>
  </sheetViews>
  <sheetFormatPr defaultRowHeight="16.5" x14ac:dyDescent="0.25"/>
  <cols>
    <col min="1" max="1" width="4.85546875" style="6" customWidth="1"/>
    <col min="2" max="2" width="38.42578125" style="6" customWidth="1"/>
    <col min="3" max="3" width="21.140625" style="6" customWidth="1"/>
    <col min="4" max="4" width="28" style="6" customWidth="1"/>
    <col min="5" max="5" width="24.57031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8" t="s">
        <v>0</v>
      </c>
      <c r="E1" s="28"/>
    </row>
    <row r="2" spans="1:5" customFormat="1" ht="21.75" customHeight="1" x14ac:dyDescent="0.25">
      <c r="A2" s="1"/>
      <c r="B2" s="2"/>
      <c r="C2" s="2"/>
      <c r="D2" s="28" t="s">
        <v>1</v>
      </c>
      <c r="E2" s="28"/>
    </row>
    <row r="3" spans="1:5" customFormat="1" ht="21.75" customHeight="1" x14ac:dyDescent="0.25">
      <c r="A3" s="1"/>
      <c r="B3" s="2"/>
      <c r="C3" s="2"/>
      <c r="D3" s="28" t="s">
        <v>2</v>
      </c>
      <c r="E3" s="28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0.5" customHeight="1" x14ac:dyDescent="0.25">
      <c r="A7" s="29" t="s">
        <v>5</v>
      </c>
      <c r="B7" s="29"/>
      <c r="C7" s="29"/>
      <c r="D7" s="29"/>
      <c r="E7" s="29"/>
    </row>
    <row r="8" spans="1:5" customFormat="1" x14ac:dyDescent="0.25">
      <c r="A8" s="30" t="s">
        <v>6</v>
      </c>
      <c r="B8" s="30"/>
      <c r="C8" s="30"/>
      <c r="D8" s="30"/>
      <c r="E8" s="30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52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224640</v>
      </c>
      <c r="E12" s="14">
        <f t="shared" ref="E12:E34" si="0">C12*D12</f>
        <v>224640</v>
      </c>
    </row>
    <row r="13" spans="1:5" ht="34.5" x14ac:dyDescent="0.25">
      <c r="A13" s="10">
        <v>2</v>
      </c>
      <c r="B13" s="11" t="s">
        <v>14</v>
      </c>
      <c r="C13" s="12">
        <v>1.25</v>
      </c>
      <c r="D13" s="13">
        <v>164320</v>
      </c>
      <c r="E13" s="14">
        <f t="shared" si="0"/>
        <v>205400</v>
      </c>
    </row>
    <row r="14" spans="1:5" ht="17.25" x14ac:dyDescent="0.25">
      <c r="A14" s="10">
        <v>3</v>
      </c>
      <c r="B14" s="11" t="s">
        <v>15</v>
      </c>
      <c r="C14" s="12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2">
        <f>10*1.17</f>
        <v>11.7</v>
      </c>
      <c r="D15" s="13">
        <v>161200</v>
      </c>
      <c r="E15" s="14">
        <f t="shared" si="0"/>
        <v>1886040</v>
      </c>
    </row>
    <row r="16" spans="1:5" ht="37.5" customHeight="1" x14ac:dyDescent="0.25">
      <c r="A16" s="10">
        <v>5</v>
      </c>
      <c r="B16" s="11" t="s">
        <v>17</v>
      </c>
      <c r="C16" s="12">
        <v>1.4</v>
      </c>
      <c r="D16" s="13">
        <v>161200</v>
      </c>
      <c r="E16" s="14">
        <f t="shared" si="0"/>
        <v>225680</v>
      </c>
    </row>
    <row r="17" spans="1:5" ht="17.25" x14ac:dyDescent="0.25">
      <c r="A17" s="10">
        <v>6</v>
      </c>
      <c r="B17" s="11" t="s">
        <v>18</v>
      </c>
      <c r="C17" s="12">
        <v>2</v>
      </c>
      <c r="D17" s="13">
        <v>161200</v>
      </c>
      <c r="E17" s="14">
        <f t="shared" si="0"/>
        <v>322400</v>
      </c>
    </row>
    <row r="18" spans="1:5" ht="17.25" x14ac:dyDescent="0.25">
      <c r="A18" s="10">
        <v>7</v>
      </c>
      <c r="B18" s="11" t="s">
        <v>19</v>
      </c>
      <c r="C18" s="12">
        <f>8*0.25</f>
        <v>2</v>
      </c>
      <c r="D18" s="13">
        <v>161200</v>
      </c>
      <c r="E18" s="14">
        <f t="shared" si="0"/>
        <v>322400</v>
      </c>
    </row>
    <row r="19" spans="1:5" ht="17.25" x14ac:dyDescent="0.25">
      <c r="A19" s="10">
        <v>8</v>
      </c>
      <c r="B19" s="11" t="s">
        <v>20</v>
      </c>
      <c r="C19" s="12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2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22</v>
      </c>
      <c r="C21" s="12">
        <v>10</v>
      </c>
      <c r="D21" s="13">
        <v>150800</v>
      </c>
      <c r="E21" s="14">
        <f t="shared" si="0"/>
        <v>1508000</v>
      </c>
    </row>
    <row r="22" spans="1:5" ht="37.5" customHeight="1" x14ac:dyDescent="0.25">
      <c r="A22" s="10">
        <v>11</v>
      </c>
      <c r="B22" s="11" t="s">
        <v>23</v>
      </c>
      <c r="C22" s="12">
        <v>1.3</v>
      </c>
      <c r="D22" s="13">
        <v>150800</v>
      </c>
      <c r="E22" s="14">
        <f t="shared" si="0"/>
        <v>196040</v>
      </c>
    </row>
    <row r="23" spans="1:5" ht="17.25" x14ac:dyDescent="0.25">
      <c r="A23" s="10">
        <v>12</v>
      </c>
      <c r="B23" s="11" t="s">
        <v>24</v>
      </c>
      <c r="C23" s="12">
        <v>1</v>
      </c>
      <c r="D23" s="13">
        <v>119600</v>
      </c>
      <c r="E23" s="14">
        <f t="shared" si="0"/>
        <v>119600</v>
      </c>
    </row>
    <row r="24" spans="1:5" ht="17.25" x14ac:dyDescent="0.25">
      <c r="A24" s="10">
        <v>13</v>
      </c>
      <c r="B24" s="11" t="s">
        <v>25</v>
      </c>
      <c r="C24" s="12">
        <v>1.5</v>
      </c>
      <c r="D24" s="13">
        <v>135200</v>
      </c>
      <c r="E24" s="14">
        <f t="shared" si="0"/>
        <v>202800</v>
      </c>
    </row>
    <row r="25" spans="1:5" ht="17.25" x14ac:dyDescent="0.25">
      <c r="A25" s="10">
        <v>14</v>
      </c>
      <c r="B25" s="11" t="s">
        <v>26</v>
      </c>
      <c r="C25" s="12">
        <v>1</v>
      </c>
      <c r="D25" s="13">
        <v>135200</v>
      </c>
      <c r="E25" s="14">
        <f t="shared" si="0"/>
        <v>135200</v>
      </c>
    </row>
    <row r="26" spans="1:5" ht="17.25" x14ac:dyDescent="0.25">
      <c r="A26" s="10">
        <v>15</v>
      </c>
      <c r="B26" s="11" t="s">
        <v>27</v>
      </c>
      <c r="C26" s="12">
        <v>2</v>
      </c>
      <c r="D26" s="13">
        <v>124800</v>
      </c>
      <c r="E26" s="14">
        <f t="shared" si="0"/>
        <v>249600</v>
      </c>
    </row>
    <row r="27" spans="1:5" ht="17.25" x14ac:dyDescent="0.25">
      <c r="A27" s="10">
        <v>16</v>
      </c>
      <c r="B27" s="11" t="s">
        <v>28</v>
      </c>
      <c r="C27" s="12">
        <v>1</v>
      </c>
      <c r="D27" s="13">
        <v>119600</v>
      </c>
      <c r="E27" s="14">
        <f t="shared" si="0"/>
        <v>119600</v>
      </c>
    </row>
    <row r="28" spans="1:5" ht="17.25" x14ac:dyDescent="0.25">
      <c r="A28" s="10">
        <v>17</v>
      </c>
      <c r="B28" s="11" t="s">
        <v>29</v>
      </c>
      <c r="C28" s="12">
        <v>1</v>
      </c>
      <c r="D28" s="13">
        <v>124800</v>
      </c>
      <c r="E28" s="14">
        <f t="shared" si="0"/>
        <v>124800</v>
      </c>
    </row>
    <row r="29" spans="1:5" ht="17.25" x14ac:dyDescent="0.25">
      <c r="A29" s="10">
        <v>18</v>
      </c>
      <c r="B29" s="11" t="s">
        <v>30</v>
      </c>
      <c r="C29" s="12">
        <v>2</v>
      </c>
      <c r="D29" s="13">
        <v>119600</v>
      </c>
      <c r="E29" s="14">
        <f t="shared" si="0"/>
        <v>239200</v>
      </c>
    </row>
    <row r="30" spans="1:5" ht="17.25" x14ac:dyDescent="0.25">
      <c r="A30" s="10">
        <v>19</v>
      </c>
      <c r="B30" s="11" t="s">
        <v>31</v>
      </c>
      <c r="C30" s="12">
        <v>0.5</v>
      </c>
      <c r="D30" s="13">
        <v>119600</v>
      </c>
      <c r="E30" s="14">
        <f t="shared" si="0"/>
        <v>59800</v>
      </c>
    </row>
    <row r="31" spans="1:5" ht="17.25" x14ac:dyDescent="0.25">
      <c r="A31" s="10">
        <v>20</v>
      </c>
      <c r="B31" s="11" t="s">
        <v>32</v>
      </c>
      <c r="C31" s="12">
        <v>1</v>
      </c>
      <c r="D31" s="13">
        <v>119600</v>
      </c>
      <c r="E31" s="14">
        <f t="shared" si="0"/>
        <v>119600</v>
      </c>
    </row>
    <row r="32" spans="1:5" ht="17.25" x14ac:dyDescent="0.25">
      <c r="A32" s="10">
        <v>21</v>
      </c>
      <c r="B32" s="11" t="s">
        <v>33</v>
      </c>
      <c r="C32" s="12">
        <v>1</v>
      </c>
      <c r="D32" s="13">
        <v>119600</v>
      </c>
      <c r="E32" s="14">
        <f t="shared" si="0"/>
        <v>119600</v>
      </c>
    </row>
    <row r="33" spans="1:5" ht="17.25" x14ac:dyDescent="0.25">
      <c r="A33" s="10">
        <v>22</v>
      </c>
      <c r="B33" s="11" t="s">
        <v>34</v>
      </c>
      <c r="C33" s="12">
        <v>1</v>
      </c>
      <c r="D33" s="13">
        <v>119600</v>
      </c>
      <c r="E33" s="14">
        <f t="shared" si="0"/>
        <v>119600</v>
      </c>
    </row>
    <row r="34" spans="1:5" ht="17.25" x14ac:dyDescent="0.25">
      <c r="A34" s="10">
        <v>23</v>
      </c>
      <c r="B34" s="11" t="s">
        <v>35</v>
      </c>
      <c r="C34" s="12">
        <v>3</v>
      </c>
      <c r="D34" s="13">
        <v>119600</v>
      </c>
      <c r="E34" s="14">
        <f t="shared" si="0"/>
        <v>358800</v>
      </c>
    </row>
    <row r="35" spans="1:5" s="19" customFormat="1" ht="17.25" x14ac:dyDescent="0.25">
      <c r="A35" s="15"/>
      <c r="B35" s="16" t="s">
        <v>36</v>
      </c>
      <c r="C35" s="17">
        <f t="shared" ref="C35:E35" si="1">SUM(C12:C34)</f>
        <v>49.649999999999991</v>
      </c>
      <c r="D35" s="18"/>
      <c r="E35" s="18">
        <f t="shared" si="1"/>
        <v>7334080</v>
      </c>
    </row>
    <row r="37" spans="1:5" customFormat="1" ht="38.25" customHeight="1" x14ac:dyDescent="0.25">
      <c r="A37" s="31" t="s">
        <v>37</v>
      </c>
      <c r="B37" s="31"/>
      <c r="C37" s="31"/>
      <c r="D37" s="31"/>
      <c r="E37" s="31"/>
    </row>
    <row r="38" spans="1:5" customFormat="1" ht="15" x14ac:dyDescent="0.25">
      <c r="A38" s="20"/>
      <c r="B38" s="20"/>
      <c r="C38" s="20"/>
      <c r="D38" s="4"/>
      <c r="E38" s="4"/>
    </row>
    <row r="39" spans="1:5" customFormat="1" ht="129.75" customHeight="1" x14ac:dyDescent="0.25">
      <c r="A39" s="21" t="s">
        <v>38</v>
      </c>
      <c r="B39" s="6"/>
      <c r="C39" s="27"/>
      <c r="D39" s="27"/>
      <c r="E39" s="22" t="s">
        <v>39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06342-88A6-484E-9C56-DC63394A3652}">
  <sheetPr>
    <tabColor theme="4" tint="0.59999389629810485"/>
    <pageSetUpPr fitToPage="1"/>
  </sheetPr>
  <dimension ref="A1:K34"/>
  <sheetViews>
    <sheetView tabSelected="1" view="pageBreakPreview" zoomScale="80" zoomScaleNormal="80" zoomScaleSheetLayoutView="80" workbookViewId="0">
      <selection activeCell="E13" sqref="E13"/>
    </sheetView>
  </sheetViews>
  <sheetFormatPr defaultRowHeight="16.5" x14ac:dyDescent="0.25"/>
  <cols>
    <col min="1" max="1" width="4.85546875" style="6" customWidth="1"/>
    <col min="2" max="2" width="45.5703125" style="6" customWidth="1"/>
    <col min="3" max="3" width="10.85546875" style="6" customWidth="1"/>
    <col min="4" max="4" width="19.140625" style="6" customWidth="1"/>
    <col min="5" max="5" width="16.42578125" style="6" customWidth="1"/>
    <col min="6" max="6" width="11.140625" style="6" customWidth="1"/>
    <col min="7" max="7" width="17.28515625" style="6" customWidth="1"/>
    <col min="8" max="8" width="17.85546875" style="6" customWidth="1"/>
    <col min="9" max="9" width="10.85546875" style="6" customWidth="1"/>
    <col min="10" max="10" width="17.140625" style="6" customWidth="1"/>
    <col min="11" max="11" width="16.85546875" style="6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11" customFormat="1" ht="20.25" x14ac:dyDescent="0.25">
      <c r="A1" s="33" t="s">
        <v>43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customFormat="1" ht="20.25" x14ac:dyDescent="0.25">
      <c r="A2" s="33" t="s">
        <v>5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customFormat="1" ht="16.5" customHeight="1" x14ac:dyDescent="0.25">
      <c r="A3" s="33" t="s">
        <v>44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18.75" customHeight="1" x14ac:dyDescent="0.25">
      <c r="A4" s="1"/>
      <c r="B4" s="1"/>
      <c r="D4" s="7"/>
      <c r="E4" s="8"/>
      <c r="G4" s="7"/>
      <c r="H4" s="8"/>
      <c r="J4" s="7"/>
      <c r="K4" s="8" t="s">
        <v>7</v>
      </c>
    </row>
    <row r="5" spans="1:11" ht="18.75" customHeight="1" x14ac:dyDescent="0.25">
      <c r="A5" s="34" t="s">
        <v>8</v>
      </c>
      <c r="B5" s="34" t="s">
        <v>9</v>
      </c>
      <c r="C5" s="32" t="s">
        <v>40</v>
      </c>
      <c r="D5" s="32"/>
      <c r="E5" s="32"/>
      <c r="F5" s="32" t="s">
        <v>41</v>
      </c>
      <c r="G5" s="32"/>
      <c r="H5" s="32"/>
      <c r="I5" s="32" t="s">
        <v>42</v>
      </c>
      <c r="J5" s="32"/>
      <c r="K5" s="32"/>
    </row>
    <row r="6" spans="1:11" customFormat="1" ht="75.75" customHeight="1" x14ac:dyDescent="0.25">
      <c r="A6" s="34"/>
      <c r="B6" s="34"/>
      <c r="C6" s="9" t="s">
        <v>10</v>
      </c>
      <c r="D6" s="9" t="s">
        <v>11</v>
      </c>
      <c r="E6" s="9" t="s">
        <v>12</v>
      </c>
      <c r="F6" s="9" t="s">
        <v>10</v>
      </c>
      <c r="G6" s="9" t="s">
        <v>11</v>
      </c>
      <c r="H6" s="9" t="s">
        <v>12</v>
      </c>
      <c r="I6" s="9" t="s">
        <v>10</v>
      </c>
      <c r="J6" s="9" t="s">
        <v>11</v>
      </c>
      <c r="K6" s="9" t="s">
        <v>12</v>
      </c>
    </row>
    <row r="7" spans="1:11" customFormat="1" ht="15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1" ht="17.25" x14ac:dyDescent="0.25">
      <c r="A8" s="10">
        <v>1</v>
      </c>
      <c r="B8" s="11" t="s">
        <v>13</v>
      </c>
      <c r="C8" s="12">
        <v>1</v>
      </c>
      <c r="D8" s="13">
        <v>224640</v>
      </c>
      <c r="E8" s="14">
        <f t="shared" ref="E8:E30" si="0">C8*D8</f>
        <v>224640</v>
      </c>
      <c r="F8" s="12">
        <v>1</v>
      </c>
      <c r="G8" s="13">
        <v>224640</v>
      </c>
      <c r="H8" s="14">
        <f t="shared" ref="H8:H30" si="1">F8*G8</f>
        <v>224640</v>
      </c>
      <c r="I8" s="12"/>
      <c r="J8" s="13"/>
      <c r="K8" s="14"/>
    </row>
    <row r="9" spans="1:11" ht="34.5" x14ac:dyDescent="0.25">
      <c r="A9" s="10">
        <v>2</v>
      </c>
      <c r="B9" s="11" t="s">
        <v>14</v>
      </c>
      <c r="C9" s="12">
        <v>1.25</v>
      </c>
      <c r="D9" s="13">
        <v>164320</v>
      </c>
      <c r="E9" s="14">
        <f t="shared" si="0"/>
        <v>205400</v>
      </c>
      <c r="F9" s="12">
        <v>1.25</v>
      </c>
      <c r="G9" s="13">
        <v>164320</v>
      </c>
      <c r="H9" s="14">
        <f t="shared" si="1"/>
        <v>205400</v>
      </c>
      <c r="I9" s="12"/>
      <c r="J9" s="13"/>
      <c r="K9" s="14"/>
    </row>
    <row r="10" spans="1:11" ht="17.25" x14ac:dyDescent="0.25">
      <c r="A10" s="10">
        <v>3</v>
      </c>
      <c r="B10" s="11" t="s">
        <v>15</v>
      </c>
      <c r="C10" s="12">
        <v>1</v>
      </c>
      <c r="D10" s="13">
        <v>152880</v>
      </c>
      <c r="E10" s="14">
        <f t="shared" si="0"/>
        <v>152880</v>
      </c>
      <c r="F10" s="12">
        <v>1</v>
      </c>
      <c r="G10" s="13">
        <v>152880</v>
      </c>
      <c r="H10" s="14">
        <f t="shared" si="1"/>
        <v>152880</v>
      </c>
      <c r="I10" s="12"/>
      <c r="J10" s="13"/>
      <c r="K10" s="14"/>
    </row>
    <row r="11" spans="1:11" ht="17.25" x14ac:dyDescent="0.25">
      <c r="A11" s="10">
        <v>4</v>
      </c>
      <c r="B11" s="11" t="s">
        <v>16</v>
      </c>
      <c r="C11" s="12">
        <f>10*1.17</f>
        <v>11.7</v>
      </c>
      <c r="D11" s="13">
        <v>161200</v>
      </c>
      <c r="E11" s="14">
        <f t="shared" si="0"/>
        <v>1886040</v>
      </c>
      <c r="F11" s="12">
        <f>11*1.17</f>
        <v>12.87</v>
      </c>
      <c r="G11" s="13">
        <v>161200</v>
      </c>
      <c r="H11" s="14">
        <f t="shared" si="1"/>
        <v>2074643.9999999998</v>
      </c>
      <c r="I11" s="12">
        <f t="shared" ref="I11:I17" si="2">+F11-C11</f>
        <v>1.17</v>
      </c>
      <c r="J11" s="13">
        <f t="shared" ref="J11:J17" si="3">+G11-D11</f>
        <v>0</v>
      </c>
      <c r="K11" s="14">
        <f t="shared" ref="K11:K17" si="4">+H11-E11</f>
        <v>188603.99999999977</v>
      </c>
    </row>
    <row r="12" spans="1:11" ht="17.25" x14ac:dyDescent="0.25">
      <c r="A12" s="10">
        <v>5</v>
      </c>
      <c r="B12" s="11" t="s">
        <v>17</v>
      </c>
      <c r="C12" s="12">
        <v>1.4</v>
      </c>
      <c r="D12" s="13">
        <v>161200</v>
      </c>
      <c r="E12" s="14">
        <f t="shared" si="0"/>
        <v>225680</v>
      </c>
      <c r="F12" s="12">
        <v>1.4</v>
      </c>
      <c r="G12" s="13">
        <v>161200</v>
      </c>
      <c r="H12" s="14">
        <f t="shared" si="1"/>
        <v>225680</v>
      </c>
      <c r="I12" s="12"/>
      <c r="J12" s="13"/>
      <c r="K12" s="14"/>
    </row>
    <row r="13" spans="1:11" ht="17.25" x14ac:dyDescent="0.25">
      <c r="A13" s="10">
        <v>6</v>
      </c>
      <c r="B13" s="11" t="s">
        <v>18</v>
      </c>
      <c r="C13" s="12">
        <v>2</v>
      </c>
      <c r="D13" s="13">
        <v>161200</v>
      </c>
      <c r="E13" s="14">
        <f t="shared" si="0"/>
        <v>322400</v>
      </c>
      <c r="F13" s="12">
        <v>2</v>
      </c>
      <c r="G13" s="13">
        <v>161200</v>
      </c>
      <c r="H13" s="14">
        <f t="shared" si="1"/>
        <v>322400</v>
      </c>
      <c r="I13" s="12"/>
      <c r="J13" s="13"/>
      <c r="K13" s="14"/>
    </row>
    <row r="14" spans="1:11" ht="17.25" x14ac:dyDescent="0.25">
      <c r="A14" s="10">
        <v>7</v>
      </c>
      <c r="B14" s="11" t="s">
        <v>19</v>
      </c>
      <c r="C14" s="12">
        <f>8*0.25</f>
        <v>2</v>
      </c>
      <c r="D14" s="13">
        <v>161200</v>
      </c>
      <c r="E14" s="14">
        <f t="shared" si="0"/>
        <v>322400</v>
      </c>
      <c r="F14" s="12">
        <f>8*0.25</f>
        <v>2</v>
      </c>
      <c r="G14" s="13">
        <v>161200</v>
      </c>
      <c r="H14" s="14">
        <f t="shared" si="1"/>
        <v>322400</v>
      </c>
      <c r="I14" s="12"/>
      <c r="J14" s="13"/>
      <c r="K14" s="14"/>
    </row>
    <row r="15" spans="1:11" ht="17.25" x14ac:dyDescent="0.25">
      <c r="A15" s="10">
        <v>8</v>
      </c>
      <c r="B15" s="11" t="s">
        <v>20</v>
      </c>
      <c r="C15" s="12">
        <v>1</v>
      </c>
      <c r="D15" s="13">
        <v>161200</v>
      </c>
      <c r="E15" s="14">
        <f t="shared" si="0"/>
        <v>161200</v>
      </c>
      <c r="F15" s="12">
        <v>1</v>
      </c>
      <c r="G15" s="13">
        <v>161200</v>
      </c>
      <c r="H15" s="14">
        <f t="shared" si="1"/>
        <v>161200</v>
      </c>
      <c r="I15" s="12"/>
      <c r="J15" s="13"/>
      <c r="K15" s="14"/>
    </row>
    <row r="16" spans="1:11" ht="17.25" x14ac:dyDescent="0.25">
      <c r="A16" s="10">
        <v>9</v>
      </c>
      <c r="B16" s="11" t="s">
        <v>21</v>
      </c>
      <c r="C16" s="12">
        <v>1</v>
      </c>
      <c r="D16" s="13">
        <v>161200</v>
      </c>
      <c r="E16" s="14">
        <f t="shared" si="0"/>
        <v>161200</v>
      </c>
      <c r="F16" s="12">
        <v>1</v>
      </c>
      <c r="G16" s="13">
        <v>161200</v>
      </c>
      <c r="H16" s="14">
        <f t="shared" si="1"/>
        <v>161200</v>
      </c>
      <c r="I16" s="12"/>
      <c r="J16" s="13"/>
      <c r="K16" s="14"/>
    </row>
    <row r="17" spans="1:11" ht="17.25" x14ac:dyDescent="0.25">
      <c r="A17" s="10">
        <v>10</v>
      </c>
      <c r="B17" s="11" t="s">
        <v>22</v>
      </c>
      <c r="C17" s="12">
        <v>10</v>
      </c>
      <c r="D17" s="13">
        <v>150800</v>
      </c>
      <c r="E17" s="14">
        <f t="shared" si="0"/>
        <v>1508000</v>
      </c>
      <c r="F17" s="12">
        <v>11</v>
      </c>
      <c r="G17" s="13">
        <v>150800</v>
      </c>
      <c r="H17" s="14">
        <f t="shared" si="1"/>
        <v>1658800</v>
      </c>
      <c r="I17" s="12">
        <f t="shared" si="2"/>
        <v>1</v>
      </c>
      <c r="J17" s="13">
        <f t="shared" si="3"/>
        <v>0</v>
      </c>
      <c r="K17" s="14">
        <f t="shared" si="4"/>
        <v>150800</v>
      </c>
    </row>
    <row r="18" spans="1:11" ht="37.5" customHeight="1" x14ac:dyDescent="0.25">
      <c r="A18" s="10">
        <v>11</v>
      </c>
      <c r="B18" s="11" t="s">
        <v>23</v>
      </c>
      <c r="C18" s="12">
        <v>1.3</v>
      </c>
      <c r="D18" s="13">
        <v>150800</v>
      </c>
      <c r="E18" s="14">
        <f t="shared" si="0"/>
        <v>196040</v>
      </c>
      <c r="F18" s="12">
        <v>1.3</v>
      </c>
      <c r="G18" s="13">
        <v>150800</v>
      </c>
      <c r="H18" s="14">
        <f t="shared" si="1"/>
        <v>196040</v>
      </c>
      <c r="I18" s="12"/>
      <c r="J18" s="13"/>
      <c r="K18" s="14"/>
    </row>
    <row r="19" spans="1:11" ht="17.25" x14ac:dyDescent="0.25">
      <c r="A19" s="10">
        <v>12</v>
      </c>
      <c r="B19" s="11" t="s">
        <v>24</v>
      </c>
      <c r="C19" s="12">
        <v>1</v>
      </c>
      <c r="D19" s="13">
        <v>119600</v>
      </c>
      <c r="E19" s="14">
        <f t="shared" si="0"/>
        <v>119600</v>
      </c>
      <c r="F19" s="12">
        <v>1</v>
      </c>
      <c r="G19" s="13">
        <v>119600</v>
      </c>
      <c r="H19" s="14">
        <f t="shared" si="1"/>
        <v>119600</v>
      </c>
      <c r="I19" s="12"/>
      <c r="J19" s="13"/>
      <c r="K19" s="14"/>
    </row>
    <row r="20" spans="1:11" ht="17.25" x14ac:dyDescent="0.25">
      <c r="A20" s="10">
        <v>13</v>
      </c>
      <c r="B20" s="11" t="s">
        <v>25</v>
      </c>
      <c r="C20" s="12">
        <v>1.5</v>
      </c>
      <c r="D20" s="13">
        <v>135200</v>
      </c>
      <c r="E20" s="14">
        <f t="shared" si="0"/>
        <v>202800</v>
      </c>
      <c r="F20" s="12">
        <v>1.5</v>
      </c>
      <c r="G20" s="13">
        <v>135200</v>
      </c>
      <c r="H20" s="14">
        <f t="shared" si="1"/>
        <v>202800</v>
      </c>
      <c r="I20" s="12"/>
      <c r="J20" s="13"/>
      <c r="K20" s="14"/>
    </row>
    <row r="21" spans="1:11" ht="17.25" x14ac:dyDescent="0.25">
      <c r="A21" s="10">
        <v>14</v>
      </c>
      <c r="B21" s="11" t="s">
        <v>26</v>
      </c>
      <c r="C21" s="12">
        <v>1</v>
      </c>
      <c r="D21" s="13">
        <v>135200</v>
      </c>
      <c r="E21" s="14">
        <f t="shared" si="0"/>
        <v>135200</v>
      </c>
      <c r="F21" s="12">
        <v>1</v>
      </c>
      <c r="G21" s="13">
        <v>135200</v>
      </c>
      <c r="H21" s="14">
        <f t="shared" si="1"/>
        <v>135200</v>
      </c>
      <c r="I21" s="12"/>
      <c r="J21" s="13"/>
      <c r="K21" s="14"/>
    </row>
    <row r="22" spans="1:11" ht="17.25" x14ac:dyDescent="0.25">
      <c r="A22" s="10">
        <v>15</v>
      </c>
      <c r="B22" s="11" t="s">
        <v>27</v>
      </c>
      <c r="C22" s="12">
        <v>2</v>
      </c>
      <c r="D22" s="13">
        <v>124800</v>
      </c>
      <c r="E22" s="14">
        <f t="shared" si="0"/>
        <v>249600</v>
      </c>
      <c r="F22" s="12">
        <v>2</v>
      </c>
      <c r="G22" s="13">
        <v>124800</v>
      </c>
      <c r="H22" s="14">
        <f t="shared" si="1"/>
        <v>249600</v>
      </c>
      <c r="I22" s="12"/>
      <c r="J22" s="13"/>
      <c r="K22" s="14"/>
    </row>
    <row r="23" spans="1:11" ht="17.25" x14ac:dyDescent="0.25">
      <c r="A23" s="10">
        <v>16</v>
      </c>
      <c r="B23" s="11" t="s">
        <v>28</v>
      </c>
      <c r="C23" s="12">
        <v>1</v>
      </c>
      <c r="D23" s="13">
        <v>119600</v>
      </c>
      <c r="E23" s="14">
        <f t="shared" si="0"/>
        <v>119600</v>
      </c>
      <c r="F23" s="12">
        <v>1</v>
      </c>
      <c r="G23" s="13">
        <v>119600</v>
      </c>
      <c r="H23" s="14">
        <f t="shared" si="1"/>
        <v>119600</v>
      </c>
      <c r="I23" s="12"/>
      <c r="J23" s="13"/>
      <c r="K23" s="14"/>
    </row>
    <row r="24" spans="1:11" ht="17.25" x14ac:dyDescent="0.25">
      <c r="A24" s="10">
        <v>17</v>
      </c>
      <c r="B24" s="11" t="s">
        <v>29</v>
      </c>
      <c r="C24" s="12">
        <v>1</v>
      </c>
      <c r="D24" s="13">
        <v>124800</v>
      </c>
      <c r="E24" s="14">
        <f t="shared" si="0"/>
        <v>124800</v>
      </c>
      <c r="F24" s="12">
        <v>1</v>
      </c>
      <c r="G24" s="13">
        <v>124800</v>
      </c>
      <c r="H24" s="14">
        <f t="shared" si="1"/>
        <v>124800</v>
      </c>
      <c r="I24" s="12"/>
      <c r="J24" s="13"/>
      <c r="K24" s="14"/>
    </row>
    <row r="25" spans="1:11" ht="17.25" x14ac:dyDescent="0.25">
      <c r="A25" s="10">
        <v>18</v>
      </c>
      <c r="B25" s="11" t="s">
        <v>30</v>
      </c>
      <c r="C25" s="12">
        <v>2</v>
      </c>
      <c r="D25" s="13">
        <v>119600</v>
      </c>
      <c r="E25" s="14">
        <f t="shared" si="0"/>
        <v>239200</v>
      </c>
      <c r="F25" s="12">
        <v>2</v>
      </c>
      <c r="G25" s="13">
        <v>119600</v>
      </c>
      <c r="H25" s="14">
        <f t="shared" si="1"/>
        <v>239200</v>
      </c>
      <c r="I25" s="12"/>
      <c r="J25" s="13"/>
      <c r="K25" s="14"/>
    </row>
    <row r="26" spans="1:11" ht="17.25" x14ac:dyDescent="0.25">
      <c r="A26" s="10">
        <v>19</v>
      </c>
      <c r="B26" s="11" t="s">
        <v>31</v>
      </c>
      <c r="C26" s="12">
        <v>0.5</v>
      </c>
      <c r="D26" s="13">
        <v>119600</v>
      </c>
      <c r="E26" s="14">
        <f t="shared" si="0"/>
        <v>59800</v>
      </c>
      <c r="F26" s="12">
        <v>0.5</v>
      </c>
      <c r="G26" s="13">
        <v>119600</v>
      </c>
      <c r="H26" s="14">
        <f t="shared" si="1"/>
        <v>59800</v>
      </c>
      <c r="I26" s="12"/>
      <c r="J26" s="13"/>
      <c r="K26" s="14"/>
    </row>
    <row r="27" spans="1:11" ht="17.25" x14ac:dyDescent="0.25">
      <c r="A27" s="10">
        <v>20</v>
      </c>
      <c r="B27" s="11" t="s">
        <v>32</v>
      </c>
      <c r="C27" s="12">
        <v>1</v>
      </c>
      <c r="D27" s="13">
        <v>119600</v>
      </c>
      <c r="E27" s="14">
        <f t="shared" si="0"/>
        <v>119600</v>
      </c>
      <c r="F27" s="12">
        <v>1</v>
      </c>
      <c r="G27" s="13">
        <v>119600</v>
      </c>
      <c r="H27" s="14">
        <f t="shared" si="1"/>
        <v>119600</v>
      </c>
      <c r="I27" s="12"/>
      <c r="J27" s="13"/>
      <c r="K27" s="14"/>
    </row>
    <row r="28" spans="1:11" ht="17.25" x14ac:dyDescent="0.25">
      <c r="A28" s="10">
        <v>21</v>
      </c>
      <c r="B28" s="11" t="s">
        <v>33</v>
      </c>
      <c r="C28" s="12">
        <v>1</v>
      </c>
      <c r="D28" s="13">
        <v>119600</v>
      </c>
      <c r="E28" s="14">
        <f t="shared" si="0"/>
        <v>119600</v>
      </c>
      <c r="F28" s="12">
        <v>1</v>
      </c>
      <c r="G28" s="13">
        <v>119600</v>
      </c>
      <c r="H28" s="14">
        <f t="shared" si="1"/>
        <v>119600</v>
      </c>
      <c r="I28" s="12"/>
      <c r="J28" s="13"/>
      <c r="K28" s="14"/>
    </row>
    <row r="29" spans="1:11" ht="17.25" x14ac:dyDescent="0.25">
      <c r="A29" s="10">
        <v>22</v>
      </c>
      <c r="B29" s="11" t="s">
        <v>34</v>
      </c>
      <c r="C29" s="12">
        <v>1</v>
      </c>
      <c r="D29" s="13">
        <v>119600</v>
      </c>
      <c r="E29" s="14">
        <f t="shared" si="0"/>
        <v>119600</v>
      </c>
      <c r="F29" s="12">
        <v>1</v>
      </c>
      <c r="G29" s="13">
        <v>119600</v>
      </c>
      <c r="H29" s="14">
        <f t="shared" si="1"/>
        <v>119600</v>
      </c>
      <c r="I29" s="12"/>
      <c r="J29" s="13"/>
      <c r="K29" s="14"/>
    </row>
    <row r="30" spans="1:11" ht="17.25" x14ac:dyDescent="0.25">
      <c r="A30" s="10">
        <v>23</v>
      </c>
      <c r="B30" s="11" t="s">
        <v>35</v>
      </c>
      <c r="C30" s="12">
        <v>3</v>
      </c>
      <c r="D30" s="13">
        <v>119600</v>
      </c>
      <c r="E30" s="14">
        <f t="shared" si="0"/>
        <v>358800</v>
      </c>
      <c r="F30" s="12">
        <v>3</v>
      </c>
      <c r="G30" s="13">
        <v>119600</v>
      </c>
      <c r="H30" s="14">
        <f t="shared" si="1"/>
        <v>358800</v>
      </c>
      <c r="I30" s="12"/>
      <c r="J30" s="13"/>
      <c r="K30" s="14"/>
    </row>
    <row r="31" spans="1:11" s="19" customFormat="1" ht="17.25" x14ac:dyDescent="0.25">
      <c r="A31" s="15"/>
      <c r="B31" s="16" t="s">
        <v>36</v>
      </c>
      <c r="C31" s="17">
        <f t="shared" ref="C31:E31" si="5">SUM(C8:C30)</f>
        <v>49.649999999999991</v>
      </c>
      <c r="D31" s="18"/>
      <c r="E31" s="18">
        <f t="shared" si="5"/>
        <v>7334080</v>
      </c>
      <c r="F31" s="17">
        <f t="shared" ref="F31" si="6">SUM(F8:F30)</f>
        <v>51.819999999999993</v>
      </c>
      <c r="G31" s="18"/>
      <c r="H31" s="18">
        <f t="shared" ref="H31:I31" si="7">SUM(H8:H30)</f>
        <v>7673484</v>
      </c>
      <c r="I31" s="17">
        <f t="shared" si="7"/>
        <v>2.17</v>
      </c>
      <c r="J31" s="18"/>
      <c r="K31" s="18">
        <f t="shared" ref="K31" si="8">SUM(K8:K30)</f>
        <v>339403.99999999977</v>
      </c>
    </row>
    <row r="33" spans="1:11" customFormat="1" ht="38.25" customHeight="1" x14ac:dyDescent="0.25">
      <c r="A33" s="23" t="s">
        <v>37</v>
      </c>
      <c r="B33" s="23"/>
      <c r="C33" s="23"/>
      <c r="D33" s="23"/>
      <c r="E33" s="23"/>
    </row>
    <row r="34" spans="1:11" customFormat="1" ht="15" x14ac:dyDescent="0.25">
      <c r="A34" s="20"/>
      <c r="B34" s="20"/>
      <c r="C34" s="20"/>
      <c r="D34" s="4"/>
      <c r="E34" s="4"/>
      <c r="F34" s="20"/>
      <c r="G34" s="4"/>
      <c r="H34" s="4"/>
      <c r="I34" s="20"/>
      <c r="J34" s="4"/>
      <c r="K34" s="4"/>
    </row>
  </sheetData>
  <mergeCells count="8">
    <mergeCell ref="F5:H5"/>
    <mergeCell ref="I5:K5"/>
    <mergeCell ref="A2:K2"/>
    <mergeCell ref="A3:K3"/>
    <mergeCell ref="A1:K1"/>
    <mergeCell ref="B5:B6"/>
    <mergeCell ref="A5:A6"/>
    <mergeCell ref="C5:E5"/>
  </mergeCells>
  <pageMargins left="0.25" right="0.25" top="0.28999999999999998" bottom="0.26" header="0.3" footer="0.25"/>
  <pageSetup paperSize="9" scale="7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789CE-7CB4-4AFD-8E05-9E447E61B78A}">
  <sheetPr>
    <tabColor theme="4" tint="0.59999389629810485"/>
  </sheetPr>
  <dimension ref="A1:H39"/>
  <sheetViews>
    <sheetView view="pageBreakPreview" zoomScale="80" zoomScaleNormal="80" zoomScaleSheetLayoutView="80" workbookViewId="0">
      <selection activeCell="D2" sqref="D2:E2"/>
    </sheetView>
  </sheetViews>
  <sheetFormatPr defaultRowHeight="16.5" x14ac:dyDescent="0.25"/>
  <cols>
    <col min="1" max="1" width="4.85546875" style="6" customWidth="1"/>
    <col min="2" max="2" width="38.42578125" style="6" customWidth="1"/>
    <col min="3" max="3" width="21.140625" style="6" customWidth="1"/>
    <col min="4" max="4" width="28" style="6" customWidth="1"/>
    <col min="5" max="5" width="24.57031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8" t="s">
        <v>45</v>
      </c>
      <c r="E1" s="28"/>
    </row>
    <row r="2" spans="1:5" customFormat="1" ht="21.75" customHeight="1" x14ac:dyDescent="0.25">
      <c r="A2" s="1"/>
      <c r="B2" s="2"/>
      <c r="C2" s="2"/>
      <c r="D2" s="28" t="s">
        <v>1</v>
      </c>
      <c r="E2" s="28"/>
    </row>
    <row r="3" spans="1:5" customFormat="1" ht="21.75" customHeight="1" x14ac:dyDescent="0.25">
      <c r="A3" s="1"/>
      <c r="B3" s="2"/>
      <c r="C3" s="2"/>
      <c r="D3" s="28" t="s">
        <v>2</v>
      </c>
      <c r="E3" s="28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0.5" customHeight="1" x14ac:dyDescent="0.25">
      <c r="A7" s="29" t="s">
        <v>5</v>
      </c>
      <c r="B7" s="29"/>
      <c r="C7" s="29"/>
      <c r="D7" s="29"/>
      <c r="E7" s="29"/>
    </row>
    <row r="8" spans="1:5" customFormat="1" x14ac:dyDescent="0.25">
      <c r="A8" s="30" t="s">
        <v>6</v>
      </c>
      <c r="B8" s="30"/>
      <c r="C8" s="30"/>
      <c r="D8" s="30"/>
      <c r="E8" s="30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52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224640</v>
      </c>
      <c r="E12" s="14">
        <f t="shared" ref="E12:E34" si="0">C12*D12</f>
        <v>224640</v>
      </c>
    </row>
    <row r="13" spans="1:5" ht="34.5" x14ac:dyDescent="0.25">
      <c r="A13" s="10">
        <v>2</v>
      </c>
      <c r="B13" s="11" t="s">
        <v>14</v>
      </c>
      <c r="C13" s="12">
        <v>1.25</v>
      </c>
      <c r="D13" s="13">
        <v>164320</v>
      </c>
      <c r="E13" s="14">
        <f t="shared" si="0"/>
        <v>205400</v>
      </c>
    </row>
    <row r="14" spans="1:5" ht="17.25" x14ac:dyDescent="0.25">
      <c r="A14" s="10">
        <v>3</v>
      </c>
      <c r="B14" s="11" t="s">
        <v>15</v>
      </c>
      <c r="C14" s="12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2">
        <f>11*1.17</f>
        <v>12.87</v>
      </c>
      <c r="D15" s="13">
        <v>161200</v>
      </c>
      <c r="E15" s="14">
        <f t="shared" si="0"/>
        <v>2074643.9999999998</v>
      </c>
    </row>
    <row r="16" spans="1:5" ht="37.5" customHeight="1" x14ac:dyDescent="0.25">
      <c r="A16" s="10">
        <v>5</v>
      </c>
      <c r="B16" s="11" t="s">
        <v>17</v>
      </c>
      <c r="C16" s="12">
        <v>1.4</v>
      </c>
      <c r="D16" s="13">
        <v>161200</v>
      </c>
      <c r="E16" s="14">
        <f t="shared" si="0"/>
        <v>225680</v>
      </c>
    </row>
    <row r="17" spans="1:8" ht="17.25" x14ac:dyDescent="0.25">
      <c r="A17" s="10">
        <v>6</v>
      </c>
      <c r="B17" s="11" t="s">
        <v>18</v>
      </c>
      <c r="C17" s="12">
        <v>2</v>
      </c>
      <c r="D17" s="13">
        <v>161200</v>
      </c>
      <c r="E17" s="14">
        <f t="shared" si="0"/>
        <v>322400</v>
      </c>
    </row>
    <row r="18" spans="1:8" ht="17.25" x14ac:dyDescent="0.25">
      <c r="A18" s="10">
        <v>7</v>
      </c>
      <c r="B18" s="11" t="s">
        <v>19</v>
      </c>
      <c r="C18" s="12">
        <f>8*0.25</f>
        <v>2</v>
      </c>
      <c r="D18" s="13">
        <v>161200</v>
      </c>
      <c r="E18" s="14">
        <f t="shared" si="0"/>
        <v>322400</v>
      </c>
    </row>
    <row r="19" spans="1:8" ht="17.25" x14ac:dyDescent="0.25">
      <c r="A19" s="10">
        <v>8</v>
      </c>
      <c r="B19" s="11" t="s">
        <v>20</v>
      </c>
      <c r="C19" s="12">
        <v>1</v>
      </c>
      <c r="D19" s="13">
        <v>161200</v>
      </c>
      <c r="E19" s="14">
        <f t="shared" si="0"/>
        <v>161200</v>
      </c>
    </row>
    <row r="20" spans="1:8" ht="17.25" x14ac:dyDescent="0.25">
      <c r="A20" s="10">
        <v>9</v>
      </c>
      <c r="B20" s="11" t="s">
        <v>21</v>
      </c>
      <c r="C20" s="12">
        <v>1</v>
      </c>
      <c r="D20" s="13">
        <v>161200</v>
      </c>
      <c r="E20" s="14">
        <f t="shared" si="0"/>
        <v>161200</v>
      </c>
    </row>
    <row r="21" spans="1:8" ht="17.25" x14ac:dyDescent="0.25">
      <c r="A21" s="10">
        <v>10</v>
      </c>
      <c r="B21" s="11" t="s">
        <v>22</v>
      </c>
      <c r="C21" s="12">
        <v>11</v>
      </c>
      <c r="D21" s="13">
        <v>150800</v>
      </c>
      <c r="E21" s="14">
        <f t="shared" si="0"/>
        <v>1658800</v>
      </c>
    </row>
    <row r="22" spans="1:8" ht="37.5" customHeight="1" x14ac:dyDescent="0.25">
      <c r="A22" s="10">
        <v>11</v>
      </c>
      <c r="B22" s="11" t="s">
        <v>23</v>
      </c>
      <c r="C22" s="12">
        <v>1.3</v>
      </c>
      <c r="D22" s="13">
        <v>150800</v>
      </c>
      <c r="E22" s="14">
        <f t="shared" si="0"/>
        <v>196040</v>
      </c>
    </row>
    <row r="23" spans="1:8" ht="17.25" x14ac:dyDescent="0.25">
      <c r="A23" s="10">
        <v>12</v>
      </c>
      <c r="B23" s="11" t="s">
        <v>24</v>
      </c>
      <c r="C23" s="12">
        <v>1</v>
      </c>
      <c r="D23" s="13">
        <v>119600</v>
      </c>
      <c r="E23" s="14">
        <f t="shared" si="0"/>
        <v>119600</v>
      </c>
    </row>
    <row r="24" spans="1:8" ht="17.25" x14ac:dyDescent="0.25">
      <c r="A24" s="10">
        <v>13</v>
      </c>
      <c r="B24" s="11" t="s">
        <v>25</v>
      </c>
      <c r="C24" s="12">
        <v>1.5</v>
      </c>
      <c r="D24" s="13">
        <v>135200</v>
      </c>
      <c r="E24" s="14">
        <f t="shared" si="0"/>
        <v>202800</v>
      </c>
    </row>
    <row r="25" spans="1:8" ht="17.25" x14ac:dyDescent="0.25">
      <c r="A25" s="10">
        <v>14</v>
      </c>
      <c r="B25" s="11" t="s">
        <v>26</v>
      </c>
      <c r="C25" s="12">
        <v>1</v>
      </c>
      <c r="D25" s="13">
        <v>135200</v>
      </c>
      <c r="E25" s="14">
        <f t="shared" si="0"/>
        <v>135200</v>
      </c>
    </row>
    <row r="26" spans="1:8" ht="17.25" x14ac:dyDescent="0.25">
      <c r="A26" s="10">
        <v>15</v>
      </c>
      <c r="B26" s="11" t="s">
        <v>27</v>
      </c>
      <c r="C26" s="12">
        <v>2</v>
      </c>
      <c r="D26" s="13">
        <v>124800</v>
      </c>
      <c r="E26" s="14">
        <f t="shared" si="0"/>
        <v>249600</v>
      </c>
    </row>
    <row r="27" spans="1:8" ht="17.25" x14ac:dyDescent="0.25">
      <c r="A27" s="10">
        <v>16</v>
      </c>
      <c r="B27" s="11" t="s">
        <v>28</v>
      </c>
      <c r="C27" s="12">
        <v>1</v>
      </c>
      <c r="D27" s="13">
        <v>119600</v>
      </c>
      <c r="E27" s="14">
        <f t="shared" si="0"/>
        <v>119600</v>
      </c>
      <c r="H27" s="26"/>
    </row>
    <row r="28" spans="1:8" ht="17.25" x14ac:dyDescent="0.25">
      <c r="A28" s="10">
        <v>17</v>
      </c>
      <c r="B28" s="11" t="s">
        <v>29</v>
      </c>
      <c r="C28" s="12">
        <v>1</v>
      </c>
      <c r="D28" s="13">
        <v>124800</v>
      </c>
      <c r="E28" s="14">
        <f t="shared" si="0"/>
        <v>124800</v>
      </c>
    </row>
    <row r="29" spans="1:8" ht="17.25" x14ac:dyDescent="0.25">
      <c r="A29" s="10">
        <v>18</v>
      </c>
      <c r="B29" s="11" t="s">
        <v>30</v>
      </c>
      <c r="C29" s="12">
        <v>2</v>
      </c>
      <c r="D29" s="13">
        <v>119600</v>
      </c>
      <c r="E29" s="14">
        <f t="shared" si="0"/>
        <v>239200</v>
      </c>
    </row>
    <row r="30" spans="1:8" ht="17.25" x14ac:dyDescent="0.25">
      <c r="A30" s="10">
        <v>19</v>
      </c>
      <c r="B30" s="11" t="s">
        <v>31</v>
      </c>
      <c r="C30" s="12">
        <v>0.5</v>
      </c>
      <c r="D30" s="13">
        <v>119600</v>
      </c>
      <c r="E30" s="14">
        <f t="shared" si="0"/>
        <v>59800</v>
      </c>
    </row>
    <row r="31" spans="1:8" ht="17.25" x14ac:dyDescent="0.25">
      <c r="A31" s="10">
        <v>20</v>
      </c>
      <c r="B31" s="11" t="s">
        <v>32</v>
      </c>
      <c r="C31" s="12">
        <v>1</v>
      </c>
      <c r="D31" s="13">
        <v>119600</v>
      </c>
      <c r="E31" s="14">
        <f t="shared" si="0"/>
        <v>119600</v>
      </c>
    </row>
    <row r="32" spans="1:8" ht="17.25" x14ac:dyDescent="0.25">
      <c r="A32" s="10">
        <v>21</v>
      </c>
      <c r="B32" s="11" t="s">
        <v>33</v>
      </c>
      <c r="C32" s="12">
        <v>1</v>
      </c>
      <c r="D32" s="13">
        <v>119600</v>
      </c>
      <c r="E32" s="14">
        <f t="shared" si="0"/>
        <v>119600</v>
      </c>
    </row>
    <row r="33" spans="1:6" ht="17.25" x14ac:dyDescent="0.25">
      <c r="A33" s="10">
        <v>22</v>
      </c>
      <c r="B33" s="11" t="s">
        <v>34</v>
      </c>
      <c r="C33" s="12">
        <v>1</v>
      </c>
      <c r="D33" s="13">
        <v>119600</v>
      </c>
      <c r="E33" s="14">
        <f t="shared" si="0"/>
        <v>119600</v>
      </c>
    </row>
    <row r="34" spans="1:6" ht="17.25" x14ac:dyDescent="0.25">
      <c r="A34" s="10">
        <v>23</v>
      </c>
      <c r="B34" s="11" t="s">
        <v>35</v>
      </c>
      <c r="C34" s="12">
        <v>3</v>
      </c>
      <c r="D34" s="13">
        <v>119600</v>
      </c>
      <c r="E34" s="14">
        <f t="shared" si="0"/>
        <v>358800</v>
      </c>
    </row>
    <row r="35" spans="1:6" s="19" customFormat="1" ht="17.25" x14ac:dyDescent="0.25">
      <c r="A35" s="15"/>
      <c r="B35" s="16" t="s">
        <v>36</v>
      </c>
      <c r="C35" s="17">
        <f t="shared" ref="C35:E35" si="1">SUM(C12:C34)</f>
        <v>51.819999999999993</v>
      </c>
      <c r="D35" s="18"/>
      <c r="E35" s="18">
        <f t="shared" si="1"/>
        <v>7673484</v>
      </c>
      <c r="F35" s="24">
        <f>+C35-Hamematakan!F31</f>
        <v>0</v>
      </c>
    </row>
    <row r="36" spans="1:6" x14ac:dyDescent="0.25">
      <c r="F36" s="25">
        <f>+E35-Hamematakan!H31</f>
        <v>0</v>
      </c>
    </row>
    <row r="37" spans="1:6" customFormat="1" ht="38.25" customHeight="1" x14ac:dyDescent="0.25">
      <c r="A37" s="31" t="s">
        <v>37</v>
      </c>
      <c r="B37" s="31"/>
      <c r="C37" s="31"/>
      <c r="D37" s="31"/>
      <c r="E37" s="31"/>
    </row>
    <row r="38" spans="1:6" customFormat="1" ht="15" x14ac:dyDescent="0.25">
      <c r="A38" s="20"/>
      <c r="B38" s="20"/>
      <c r="C38" s="20"/>
      <c r="D38" s="4"/>
      <c r="E38" s="4"/>
    </row>
    <row r="39" spans="1:6" customFormat="1" ht="129.75" customHeight="1" x14ac:dyDescent="0.25">
      <c r="A39" s="21" t="s">
        <v>38</v>
      </c>
      <c r="B39" s="6"/>
      <c r="C39" s="27"/>
      <c r="D39" s="27"/>
      <c r="E39" s="22" t="s">
        <v>39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Davtashen_58-11 (Gorcox)</vt:lpstr>
      <vt:lpstr>Hamematakan</vt:lpstr>
      <vt:lpstr>Davtashen_58-12 (Arajarkvox)</vt:lpstr>
      <vt:lpstr>'Davtashen_58-12 (Arajarkvox)'!Print_Area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cp:lastPrinted>2024-08-02T07:37:22Z</cp:lastPrinted>
  <dcterms:created xsi:type="dcterms:W3CDTF">2024-03-27T10:57:26Z</dcterms:created>
  <dcterms:modified xsi:type="dcterms:W3CDTF">2024-08-06T13:49:42Z</dcterms:modified>
</cp:coreProperties>
</file>