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4AF363E-A3F1-4630-832E-6A045D58C2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vtashen_58-12 (Arajarkvox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'Davtashen_58-12 (Arajarkvox)'!$A$1:$E$39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E16" i="1"/>
  <c r="C15" i="1"/>
  <c r="E15" i="1" s="1"/>
  <c r="E14" i="1"/>
  <c r="E13" i="1"/>
  <c r="E12" i="1"/>
  <c r="E35" i="1" l="1"/>
</calcChain>
</file>

<file path=xl/sharedStrings.xml><?xml version="1.0" encoding="utf-8"?>
<sst xmlns="http://schemas.openxmlformats.org/spreadsheetml/2006/main" count="40" uniqueCount="40">
  <si>
    <t xml:space="preserve">Հավելված 1 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</si>
  <si>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</si>
  <si>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</si>
  <si>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</si>
  <si>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</si>
  <si>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</si>
  <si>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</si>
  <si>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</si>
  <si>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</si>
  <si>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</si>
  <si>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</si>
  <si>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</si>
  <si>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</si>
  <si>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</si>
  <si>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</si>
  <si>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</si>
  <si>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</si>
  <si>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</si>
  <si>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</si>
  <si>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</si>
  <si>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</si>
  <si>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</si>
  <si>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</si>
  <si>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</si>
  <si>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</si>
  <si>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</si>
  <si>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</si>
  <si>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</si>
  <si>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</si>
  <si>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</si>
  <si>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</si>
  <si>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</si>
  <si>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</si>
  <si>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</si>
  <si>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</si>
  <si>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</si>
  <si>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</si>
  <si>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</si>
  <si>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ԵՐԵՎԱՆԻ ՔԱՂԱՔԱՊԵՏ
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</si>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</sst>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</cellXfs>
  <cellStyles count="4">
    <cellStyle name="Normal" xfId="0" builtinId="0"/>
    <cellStyle name="Normal 6" xfId="3" xr:uid="{00000000-0005-0000-0000-000001000000}"/>
    <cellStyle name="Normal_37-hastiqacucak" xfId="2" xr:uid="{00000000-0005-0000-0000-000002000000}"/>
    <cellStyle name="Normal_Sheet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MAIAAyADAAMgA0ACAAOAA6ADMAMQAgAFAATQAAAAAAAAAAAAAAAAAAAAAAAAAAAAAAAAAAAAAAAAAAAAAAAAAAAAAAAAAAAAAAAAAAAAAAAAAAAAAAAAAAAAAAAAAAAAAAAAAAAAAAAAAAAAAAAAAAAAAAAADoBwgABQAXABQAH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MxNjMxMDJaMCMGCSqGSIb3DQEJBDEWBBSr+rb7FhiSO2Pc1KuA5D4vw4HDkDArBgsqhkiG9w0BCRACDDEcMBowGDAWBBRE5xMFRVajmd/v2Zzf5CvSbEm8HjANBgkqhkiG9w0BAQEFAASCAQC38spU7F4QrZpA33aWHzg215QrWNNEjkg7pa7ZZKIk06EbmaZvJKIZ3P+Zh3lkW38gQxlsv3XlDpaeB3xaBvcZ92p+N0/Y2a7Qzlr4jVN9UedhY/kFnkUwTJHSDjbt9l5f/RGc+CEDbwonOFn+hzyAnjfqfpP5qWZ1dGj6FnieVXR2MKWsnxhIySTGV1fVawBp7bWZWqyjNKJQmSVOb3n3sJD2Rs22HJIGBt2B/pI0tEwNsduNbedY5g8wvKqq2ypf3QRkfcx4txQgGaccbmumzyrxWYACQH9WOiu8ThdylQext9XHl/5WVnnm86n7axgOPc7BbwXuAh7YewcECXW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1130300</xdr:colOff>
          <xdr:row>38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D722553-6468-BB9B-1CF2-4CD3C9B598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  <pageSetUpPr fitToPage="1"/>
  </sheetPr>
  <dimension ref="A1:H39"/>
  <sheetViews>
    <sheetView tabSelected="1" view="pageBreakPreview" topLeftCell="A34" zoomScale="80" zoomScaleNormal="80" zoomScaleSheetLayoutView="80" workbookViewId="0">
      <selection activeCell="C39" sqref="C39:D39"/>
    </sheetView>
  </sheetViews>
  <sheetFormatPr defaultColWidth="9.140625" defaultRowHeight="16.5" x14ac:dyDescent="0.25"/>
  <cols>
    <col min="1" max="1" width="4.85546875" style="6" customWidth="1"/>
    <col min="2" max="2" width="46.85546875" style="6" customWidth="1"/>
    <col min="3" max="3" width="21.140625" style="6" customWidth="1"/>
    <col min="4" max="4" width="23.5703125" style="6" customWidth="1"/>
    <col min="5" max="5" width="32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 t="shared" ref="E12:E34" si="0">C12*D12</f>
        <v>224640</v>
      </c>
    </row>
    <row r="13" spans="1:5" ht="34.5" x14ac:dyDescent="0.25">
      <c r="A13" s="10">
        <v>2</v>
      </c>
      <c r="B13" s="11" t="s">
        <v>14</v>
      </c>
      <c r="C13" s="12">
        <v>1.25</v>
      </c>
      <c r="D13" s="13">
        <v>164320</v>
      </c>
      <c r="E13" s="14">
        <f t="shared" si="0"/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11*1.17</f>
        <v>12.87</v>
      </c>
      <c r="D15" s="13">
        <v>161200</v>
      </c>
      <c r="E15" s="14">
        <f t="shared" si="0"/>
        <v>2074643.9999999998</v>
      </c>
    </row>
    <row r="16" spans="1:5" ht="17.25" x14ac:dyDescent="0.25">
      <c r="A16" s="10">
        <v>5</v>
      </c>
      <c r="B16" s="11" t="s">
        <v>17</v>
      </c>
      <c r="C16" s="12">
        <v>1.4</v>
      </c>
      <c r="D16" s="13">
        <v>161200</v>
      </c>
      <c r="E16" s="14">
        <f t="shared" si="0"/>
        <v>225680</v>
      </c>
    </row>
    <row r="17" spans="1:8" ht="17.25" x14ac:dyDescent="0.25">
      <c r="A17" s="10">
        <v>6</v>
      </c>
      <c r="B17" s="11" t="s">
        <v>18</v>
      </c>
      <c r="C17" s="12">
        <v>2</v>
      </c>
      <c r="D17" s="13">
        <v>161200</v>
      </c>
      <c r="E17" s="14">
        <f t="shared" si="0"/>
        <v>322400</v>
      </c>
    </row>
    <row r="18" spans="1:8" ht="17.25" x14ac:dyDescent="0.25">
      <c r="A18" s="10">
        <v>7</v>
      </c>
      <c r="B18" s="11" t="s">
        <v>19</v>
      </c>
      <c r="C18" s="12">
        <f>8*0.25</f>
        <v>2</v>
      </c>
      <c r="D18" s="13">
        <v>161200</v>
      </c>
      <c r="E18" s="14">
        <f t="shared" si="0"/>
        <v>322400</v>
      </c>
    </row>
    <row r="19" spans="1:8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8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8" ht="17.25" x14ac:dyDescent="0.25">
      <c r="A21" s="10">
        <v>10</v>
      </c>
      <c r="B21" s="11" t="s">
        <v>22</v>
      </c>
      <c r="C21" s="12">
        <v>11</v>
      </c>
      <c r="D21" s="13">
        <v>150800</v>
      </c>
      <c r="E21" s="14">
        <f t="shared" si="0"/>
        <v>1658800</v>
      </c>
    </row>
    <row r="22" spans="1:8" ht="37.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</row>
    <row r="23" spans="1:8" ht="17.25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8" ht="17.25" x14ac:dyDescent="0.25">
      <c r="A24" s="10">
        <v>13</v>
      </c>
      <c r="B24" s="11" t="s">
        <v>25</v>
      </c>
      <c r="C24" s="12">
        <v>1.5</v>
      </c>
      <c r="D24" s="13">
        <v>135200</v>
      </c>
      <c r="E24" s="14">
        <f t="shared" si="0"/>
        <v>202800</v>
      </c>
    </row>
    <row r="25" spans="1:8" ht="17.25" x14ac:dyDescent="0.25">
      <c r="A25" s="10">
        <v>14</v>
      </c>
      <c r="B25" s="11" t="s">
        <v>26</v>
      </c>
      <c r="C25" s="12">
        <v>1</v>
      </c>
      <c r="D25" s="13">
        <v>135200</v>
      </c>
      <c r="E25" s="14">
        <f t="shared" si="0"/>
        <v>135200</v>
      </c>
    </row>
    <row r="26" spans="1:8" ht="17.25" x14ac:dyDescent="0.25">
      <c r="A26" s="10">
        <v>15</v>
      </c>
      <c r="B26" s="11" t="s">
        <v>27</v>
      </c>
      <c r="C26" s="12">
        <v>2</v>
      </c>
      <c r="D26" s="13">
        <v>124800</v>
      </c>
      <c r="E26" s="14">
        <f t="shared" si="0"/>
        <v>249600</v>
      </c>
    </row>
    <row r="27" spans="1:8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 t="shared" si="0"/>
        <v>119600</v>
      </c>
      <c r="H27" s="15"/>
    </row>
    <row r="28" spans="1:8" ht="17.25" x14ac:dyDescent="0.25">
      <c r="A28" s="10">
        <v>17</v>
      </c>
      <c r="B28" s="11" t="s">
        <v>29</v>
      </c>
      <c r="C28" s="12">
        <v>1</v>
      </c>
      <c r="D28" s="13">
        <v>124800</v>
      </c>
      <c r="E28" s="14">
        <f t="shared" si="0"/>
        <v>124800</v>
      </c>
    </row>
    <row r="29" spans="1:8" ht="17.25" x14ac:dyDescent="0.25">
      <c r="A29" s="10">
        <v>18</v>
      </c>
      <c r="B29" s="11" t="s">
        <v>30</v>
      </c>
      <c r="C29" s="12">
        <v>2</v>
      </c>
      <c r="D29" s="13">
        <v>119600</v>
      </c>
      <c r="E29" s="14">
        <f t="shared" si="0"/>
        <v>239200</v>
      </c>
    </row>
    <row r="30" spans="1:8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8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 t="shared" si="0"/>
        <v>119600</v>
      </c>
    </row>
    <row r="32" spans="1:8" ht="17.25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6" s="21" customFormat="1" ht="17.25" x14ac:dyDescent="0.25">
      <c r="A35" s="16"/>
      <c r="B35" s="17" t="s">
        <v>36</v>
      </c>
      <c r="C35" s="18">
        <f t="shared" ref="C35:E35" si="1">SUM(C12:C34)</f>
        <v>51.819999999999993</v>
      </c>
      <c r="D35" s="19"/>
      <c r="E35" s="19">
        <f t="shared" si="1"/>
        <v>7673484</v>
      </c>
      <c r="F35" s="20"/>
    </row>
    <row r="36" spans="1:6" x14ac:dyDescent="0.25">
      <c r="F36" s="22"/>
    </row>
    <row r="37" spans="1:6" customFormat="1" ht="38.25" customHeight="1" x14ac:dyDescent="0.25">
      <c r="A37" s="29" t="s">
        <v>37</v>
      </c>
      <c r="B37" s="29"/>
      <c r="C37" s="29"/>
      <c r="D37" s="29"/>
      <c r="E37" s="29"/>
    </row>
    <row r="38" spans="1:6" customFormat="1" ht="15" x14ac:dyDescent="0.25">
      <c r="A38" s="23"/>
      <c r="B38" s="23"/>
      <c r="C38" s="23"/>
      <c r="D38" s="4"/>
      <c r="E38" s="4"/>
    </row>
    <row r="39" spans="1:6" customFormat="1" ht="129.75" customHeight="1" x14ac:dyDescent="0.25">
      <c r="A39" s="30" t="s">
        <v>38</v>
      </c>
      <c r="B39" s="30"/>
      <c r="C39" s="25"/>
      <c r="D39" s="25"/>
      <c r="E39" s="24" t="s">
        <v>39</v>
      </c>
    </row>
  </sheetData>
  <mergeCells count="8">
    <mergeCell ref="C39:D39"/>
    <mergeCell ref="D1:E1"/>
    <mergeCell ref="D2:E2"/>
    <mergeCell ref="D3:E3"/>
    <mergeCell ref="A7:E7"/>
    <mergeCell ref="A8:E8"/>
    <mergeCell ref="A37:E37"/>
    <mergeCell ref="A39:B39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1133475</xdr:colOff>
                <xdr:row>38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Davtashen_58-12 (Arajarkvox)</vt:lpstr>
      <vt:lpstr>'Davtashen_58-12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25</dc:creator>
  <cp:keywords>https://mul2.yerevan.am/tasks/1690675/oneclick/58_havelvac.xlsx?token=7271bb277fc62c4cb6724ad36b36d9ba</cp:keywords>
  <cp:lastModifiedBy>Lusine Petrosyan</cp:lastModifiedBy>
  <cp:lastPrinted>2024-08-06T13:52:50Z</cp:lastPrinted>
  <dcterms:created xsi:type="dcterms:W3CDTF">2024-08-06T13:49:21Z</dcterms:created>
  <dcterms:modified xsi:type="dcterms:W3CDTF">2024-08-23T16:30:41Z</dcterms:modified>
</cp:coreProperties>
</file>