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58,61,76-hulis\"/>
    </mc:Choice>
  </mc:AlternateContent>
  <xr:revisionPtr revIDLastSave="0" documentId="13_ncr:1_{1EF2341A-BBF2-48E3-9709-00CC7F03AFE9}" xr6:coauthVersionLast="47" xr6:coauthVersionMax="47" xr10:uidLastSave="{00000000-0000-0000-0000-000000000000}"/>
  <bookViews>
    <workbookView xWindow="7200" yWindow="4185" windowWidth="21600" windowHeight="11295" activeTab="1" xr2:uid="{A5729E5D-D9B0-49FA-ACE4-3C76917BE51E}"/>
  </bookViews>
  <sheets>
    <sheet name="61-8 (gorcox)" sheetId="1" r:id="rId1"/>
    <sheet name="Hamematakan" sheetId="3" r:id="rId2"/>
    <sheet name="61-8 (arajarkvox)" sheetId="2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'61-8 (arajarkvox)'!$A$1:$E$39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3" l="1"/>
  <c r="L31" i="3"/>
  <c r="I21" i="3"/>
  <c r="J21" i="3"/>
  <c r="K21" i="3"/>
  <c r="H21" i="3"/>
  <c r="E21" i="3"/>
  <c r="C21" i="2"/>
  <c r="C15" i="2"/>
  <c r="C35" i="2" s="1"/>
  <c r="F11" i="3"/>
  <c r="F17" i="3"/>
  <c r="I17" i="3" s="1"/>
  <c r="C16" i="2"/>
  <c r="E16" i="2" s="1"/>
  <c r="C22" i="2"/>
  <c r="E22" i="2"/>
  <c r="N18" i="3"/>
  <c r="F18" i="3"/>
  <c r="H18" i="3" s="1"/>
  <c r="K18" i="3" s="1"/>
  <c r="F12" i="3"/>
  <c r="H12" i="3" s="1"/>
  <c r="K12" i="3" s="1"/>
  <c r="J12" i="3"/>
  <c r="J18" i="3"/>
  <c r="J25" i="3"/>
  <c r="I25" i="3"/>
  <c r="J17" i="3"/>
  <c r="J9" i="3"/>
  <c r="I9" i="3"/>
  <c r="H30" i="3"/>
  <c r="H29" i="3"/>
  <c r="H28" i="3"/>
  <c r="H27" i="3"/>
  <c r="H26" i="3"/>
  <c r="H25" i="3"/>
  <c r="H24" i="3"/>
  <c r="H23" i="3"/>
  <c r="H22" i="3"/>
  <c r="H20" i="3"/>
  <c r="H19" i="3"/>
  <c r="H16" i="3"/>
  <c r="H15" i="3"/>
  <c r="F14" i="3"/>
  <c r="H14" i="3" s="1"/>
  <c r="F13" i="3"/>
  <c r="H13" i="3" s="1"/>
  <c r="H11" i="3"/>
  <c r="H10" i="3"/>
  <c r="H9" i="3"/>
  <c r="K9" i="3" s="1"/>
  <c r="H8" i="3"/>
  <c r="E30" i="3"/>
  <c r="E29" i="3"/>
  <c r="E28" i="3"/>
  <c r="E27" i="3"/>
  <c r="E26" i="3"/>
  <c r="E25" i="3"/>
  <c r="E24" i="3"/>
  <c r="E23" i="3"/>
  <c r="E22" i="3"/>
  <c r="E20" i="3"/>
  <c r="E19" i="3"/>
  <c r="E17" i="3"/>
  <c r="E16" i="3"/>
  <c r="E15" i="3"/>
  <c r="C14" i="3"/>
  <c r="E14" i="3" s="1"/>
  <c r="C13" i="3"/>
  <c r="E13" i="3" s="1"/>
  <c r="C11" i="3"/>
  <c r="E11" i="3" s="1"/>
  <c r="E10" i="3"/>
  <c r="E9" i="3"/>
  <c r="E8" i="3"/>
  <c r="J11" i="3"/>
  <c r="E34" i="2"/>
  <c r="E33" i="2"/>
  <c r="E32" i="2"/>
  <c r="E31" i="2"/>
  <c r="E30" i="2"/>
  <c r="E29" i="2"/>
  <c r="E28" i="2"/>
  <c r="E27" i="2"/>
  <c r="E26" i="2"/>
  <c r="E24" i="2"/>
  <c r="E23" i="2"/>
  <c r="E21" i="2"/>
  <c r="E20" i="2"/>
  <c r="E19" i="2"/>
  <c r="C18" i="2"/>
  <c r="E18" i="2" s="1"/>
  <c r="C17" i="2"/>
  <c r="E17" i="2" s="1"/>
  <c r="E14" i="2"/>
  <c r="E13" i="2"/>
  <c r="E12" i="2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H17" i="3" l="1"/>
  <c r="K17" i="3" s="1"/>
  <c r="I18" i="3"/>
  <c r="I12" i="3"/>
  <c r="K25" i="3"/>
  <c r="I11" i="3"/>
  <c r="E31" i="3"/>
  <c r="C31" i="3"/>
  <c r="F31" i="3"/>
  <c r="F35" i="2" s="1"/>
  <c r="K11" i="3"/>
  <c r="E15" i="2"/>
  <c r="E35" i="2" s="1"/>
  <c r="E15" i="1"/>
  <c r="E32" i="1" s="1"/>
  <c r="I31" i="3" l="1"/>
  <c r="K31" i="3"/>
  <c r="H31" i="3"/>
  <c r="F36" i="2" s="1"/>
</calcChain>
</file>

<file path=xl/sharedStrings.xml><?xml version="1.0" encoding="utf-8"?>
<sst xmlns="http://schemas.openxmlformats.org/spreadsheetml/2006/main" count="120" uniqueCount="46">
  <si>
    <t>Հավելված 36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</si>
  <si>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</si>
  <si>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</si>
  <si>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</si>
  <si>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</si>
  <si>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</si>
  <si>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</si>
  <si>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</si>
  <si>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</si>
  <si>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</si>
  <si>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</si>
  <si>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</si>
  <si>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</si>
  <si>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</si>
  <si>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</si>
  <si>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</si>
  <si>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</si>
  <si>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</si>
  <si>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</si>
  <si>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</si>
  <si>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</si>
  <si>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</si>
  <si>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</si>
  <si>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</si>
  <si>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</si>
  <si>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</si>
  <si>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</si>
  <si>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</si>
  <si>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</si>
  <si>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</si>
  <si>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</si>
  <si>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</si>
  <si>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</si>
  <si>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</si>
  <si>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</si>
  <si>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</si>
  <si>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</si>
  <si>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</si>
  <si>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</si>
  <si>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</si>
  <si>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</si>
  <si>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</si>
  <si>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</si>
  <si>
    <t>Շեֆ խոհարար</t>
  </si>
  <si>
    <t>ՀԱՍՏԻՔԱՑՈՒՑԱԿԻ ԵՎ ՊԱՇՏՈՆԱՅԻՆ ԴՐՈՒՅՔԱՉԱՓԵՐԻ</t>
  </si>
  <si>
    <t xml:space="preserve">Հավելված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</si>
</sst>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C745-D457-4454-B5CB-500B64A43761}">
  <sheetPr>
    <tabColor theme="4" tint="0.59999389629810485"/>
  </sheetPr>
  <dimension ref="A1:E36"/>
  <sheetViews>
    <sheetView view="pageBreakPreview" topLeftCell="A7" zoomScale="80" zoomScaleNormal="80" zoomScaleSheetLayoutView="80" workbookViewId="0">
      <selection activeCell="B19" sqref="B1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1" t="s">
        <v>5</v>
      </c>
      <c r="B7" s="31"/>
      <c r="C7" s="31"/>
      <c r="D7" s="31"/>
      <c r="E7" s="31"/>
    </row>
    <row r="8" spans="1:5" customFormat="1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5">
        <f>8*0.25</f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8</v>
      </c>
      <c r="D20" s="13">
        <v>150800</v>
      </c>
      <c r="E20" s="14">
        <f t="shared" si="0"/>
        <v>1206400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5">
        <v>1.5</v>
      </c>
      <c r="D22" s="13">
        <v>135200</v>
      </c>
      <c r="E22" s="14">
        <f t="shared" si="0"/>
        <v>202800</v>
      </c>
    </row>
    <row r="23" spans="1:5" ht="17.25" x14ac:dyDescent="0.25">
      <c r="A23" s="10">
        <v>12</v>
      </c>
      <c r="B23" s="11" t="s">
        <v>24</v>
      </c>
      <c r="C23" s="15">
        <v>2</v>
      </c>
      <c r="D23" s="13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2.5</v>
      </c>
      <c r="D28" s="13">
        <v>119600</v>
      </c>
      <c r="E28" s="14">
        <f t="shared" si="0"/>
        <v>299000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33</v>
      </c>
      <c r="C32" s="18">
        <f t="shared" ref="C32:E32" si="1">SUM(C12:C31)</f>
        <v>41.36</v>
      </c>
      <c r="D32" s="19"/>
      <c r="E32" s="19">
        <f t="shared" si="1"/>
        <v>6028152</v>
      </c>
    </row>
    <row r="34" spans="1:5" customFormat="1" ht="38.25" customHeight="1" x14ac:dyDescent="0.25">
      <c r="A34" s="33" t="s">
        <v>34</v>
      </c>
      <c r="B34" s="33"/>
      <c r="C34" s="33"/>
      <c r="D34" s="33"/>
      <c r="E34" s="33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3" customHeight="1" x14ac:dyDescent="0.25">
      <c r="A36" s="22" t="s">
        <v>35</v>
      </c>
      <c r="B36" s="6"/>
      <c r="C36" s="29"/>
      <c r="D36" s="29"/>
      <c r="E36" s="23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262-065E-48BA-9AF5-1F7336F3357C}">
  <sheetPr>
    <tabColor theme="4" tint="0.59999389629810485"/>
    <pageSetUpPr fitToPage="1"/>
  </sheetPr>
  <dimension ref="A1:N34"/>
  <sheetViews>
    <sheetView tabSelected="1" view="pageBreakPreview" zoomScale="80" zoomScaleNormal="80" zoomScaleSheetLayoutView="80" workbookViewId="0">
      <selection activeCell="M26" sqref="M26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2" width="10.28515625" style="6" bestFit="1" customWidth="1"/>
    <col min="13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4" t="s">
        <v>37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20.25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16.5" customHeight="1" x14ac:dyDescent="0.25">
      <c r="A3" s="34" t="s">
        <v>44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8.75" customHeight="1" x14ac:dyDescent="0.25">
      <c r="A5" s="35" t="s">
        <v>8</v>
      </c>
      <c r="B5" s="35" t="s">
        <v>9</v>
      </c>
      <c r="C5" s="36" t="s">
        <v>38</v>
      </c>
      <c r="D5" s="36"/>
      <c r="E5" s="36"/>
      <c r="F5" s="36" t="s">
        <v>39</v>
      </c>
      <c r="G5" s="36"/>
      <c r="H5" s="36"/>
      <c r="I5" s="36" t="s">
        <v>40</v>
      </c>
      <c r="J5" s="36"/>
      <c r="K5" s="36"/>
    </row>
    <row r="6" spans="1:11" customFormat="1" ht="75.75" customHeight="1" x14ac:dyDescent="0.25">
      <c r="A6" s="35"/>
      <c r="B6" s="35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5"/>
      <c r="J8" s="24"/>
      <c r="K8" s="14"/>
    </row>
    <row r="9" spans="1:11" ht="34.5" x14ac:dyDescent="0.25">
      <c r="A9" s="10">
        <v>2</v>
      </c>
      <c r="B9" s="11" t="s">
        <v>14</v>
      </c>
      <c r="C9" s="15">
        <v>1</v>
      </c>
      <c r="D9" s="13">
        <v>164320</v>
      </c>
      <c r="E9" s="14">
        <f t="shared" ref="E9:E30" si="0">C9*D9</f>
        <v>164320</v>
      </c>
      <c r="F9" s="15">
        <v>1.25</v>
      </c>
      <c r="G9" s="13">
        <v>164320</v>
      </c>
      <c r="H9" s="14">
        <f t="shared" ref="H9:H30" si="1">F9*G9</f>
        <v>205400</v>
      </c>
      <c r="I9" s="15">
        <f t="shared" ref="I9" si="2">+F9-C9</f>
        <v>0.25</v>
      </c>
      <c r="J9" s="24">
        <f t="shared" ref="J9" si="3">+G9-D9</f>
        <v>0</v>
      </c>
      <c r="K9" s="14">
        <f t="shared" ref="K9" si="4">+H9-E9</f>
        <v>41080</v>
      </c>
    </row>
    <row r="10" spans="1:11" ht="17.25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24"/>
      <c r="K10" s="14"/>
    </row>
    <row r="11" spans="1:11" ht="17.25" x14ac:dyDescent="0.25">
      <c r="A11" s="10">
        <v>4</v>
      </c>
      <c r="B11" s="11" t="s">
        <v>16</v>
      </c>
      <c r="C11" s="15">
        <f>8*1.17</f>
        <v>9.36</v>
      </c>
      <c r="D11" s="13">
        <v>161200</v>
      </c>
      <c r="E11" s="14">
        <f t="shared" si="0"/>
        <v>1508832</v>
      </c>
      <c r="F11" s="15">
        <f>10*1.17</f>
        <v>11.7</v>
      </c>
      <c r="G11" s="13">
        <v>161200</v>
      </c>
      <c r="H11" s="14">
        <f t="shared" si="1"/>
        <v>1886040</v>
      </c>
      <c r="I11" s="15">
        <f t="shared" ref="I11:K11" si="5">+F11-C11</f>
        <v>2.34</v>
      </c>
      <c r="J11" s="24">
        <f t="shared" si="5"/>
        <v>0</v>
      </c>
      <c r="K11" s="14">
        <f t="shared" si="5"/>
        <v>377208</v>
      </c>
    </row>
    <row r="12" spans="1:11" ht="17.25" x14ac:dyDescent="0.25">
      <c r="A12" s="10">
        <v>5</v>
      </c>
      <c r="B12" s="11" t="s">
        <v>41</v>
      </c>
      <c r="C12" s="15">
        <v>0</v>
      </c>
      <c r="D12" s="13">
        <v>0</v>
      </c>
      <c r="E12" s="14">
        <v>0</v>
      </c>
      <c r="F12" s="15">
        <f>2*1.4</f>
        <v>2.8</v>
      </c>
      <c r="G12" s="13">
        <v>161200</v>
      </c>
      <c r="H12" s="14">
        <f t="shared" ref="H12" si="6">F12*G12</f>
        <v>451360</v>
      </c>
      <c r="I12" s="15">
        <f t="shared" ref="I12" si="7">+F12-C12</f>
        <v>2.8</v>
      </c>
      <c r="J12" s="24">
        <f t="shared" ref="J12" si="8">+G12-D12</f>
        <v>161200</v>
      </c>
      <c r="K12" s="14">
        <f t="shared" ref="K12" si="9">+H12-E12</f>
        <v>451360</v>
      </c>
    </row>
    <row r="13" spans="1:11" ht="17.25" x14ac:dyDescent="0.25">
      <c r="A13" s="10">
        <v>6</v>
      </c>
      <c r="B13" s="11" t="s">
        <v>17</v>
      </c>
      <c r="C13" s="15">
        <f>8*0.25</f>
        <v>2</v>
      </c>
      <c r="D13" s="13">
        <v>161200</v>
      </c>
      <c r="E13" s="14">
        <f t="shared" si="0"/>
        <v>322400</v>
      </c>
      <c r="F13" s="15">
        <f>8*0.25</f>
        <v>2</v>
      </c>
      <c r="G13" s="13">
        <v>161200</v>
      </c>
      <c r="H13" s="14">
        <f t="shared" si="1"/>
        <v>322400</v>
      </c>
      <c r="I13" s="15"/>
      <c r="J13" s="24"/>
      <c r="K13" s="14"/>
    </row>
    <row r="14" spans="1:11" ht="17.25" x14ac:dyDescent="0.25">
      <c r="A14" s="10">
        <v>7</v>
      </c>
      <c r="B14" s="11" t="s">
        <v>18</v>
      </c>
      <c r="C14" s="15">
        <f>6*0.25</f>
        <v>1.5</v>
      </c>
      <c r="D14" s="13">
        <v>161200</v>
      </c>
      <c r="E14" s="14">
        <f t="shared" si="0"/>
        <v>241800</v>
      </c>
      <c r="F14" s="15">
        <f>6*0.25</f>
        <v>1.5</v>
      </c>
      <c r="G14" s="13">
        <v>161200</v>
      </c>
      <c r="H14" s="14">
        <f t="shared" si="1"/>
        <v>241800</v>
      </c>
      <c r="I14" s="15"/>
      <c r="J14" s="24"/>
      <c r="K14" s="14"/>
    </row>
    <row r="15" spans="1:11" ht="17.25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24"/>
      <c r="K15" s="14"/>
    </row>
    <row r="16" spans="1:11" ht="17.25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24"/>
      <c r="K16" s="14"/>
    </row>
    <row r="17" spans="1:14" ht="17.25" x14ac:dyDescent="0.25">
      <c r="A17" s="10">
        <v>10</v>
      </c>
      <c r="B17" s="11" t="s">
        <v>21</v>
      </c>
      <c r="C17" s="15">
        <v>8</v>
      </c>
      <c r="D17" s="13">
        <v>150800</v>
      </c>
      <c r="E17" s="14">
        <f t="shared" si="0"/>
        <v>1206400</v>
      </c>
      <c r="F17" s="15">
        <f>8+2</f>
        <v>10</v>
      </c>
      <c r="G17" s="13">
        <v>150800</v>
      </c>
      <c r="H17" s="14">
        <f t="shared" si="1"/>
        <v>1508000</v>
      </c>
      <c r="I17" s="15">
        <f t="shared" ref="I17:I25" si="10">+F17-C17</f>
        <v>2</v>
      </c>
      <c r="J17" s="24">
        <f t="shared" ref="J17:J25" si="11">+G17-D17</f>
        <v>0</v>
      </c>
      <c r="K17" s="14">
        <f t="shared" ref="K17:K25" si="12">+H17-E17</f>
        <v>301600</v>
      </c>
    </row>
    <row r="18" spans="1:14" ht="34.5" x14ac:dyDescent="0.25">
      <c r="A18" s="10">
        <v>11</v>
      </c>
      <c r="B18" s="11" t="s">
        <v>42</v>
      </c>
      <c r="C18" s="15">
        <v>0</v>
      </c>
      <c r="D18" s="13"/>
      <c r="E18" s="14">
        <v>0</v>
      </c>
      <c r="F18" s="15">
        <f>2*1.3</f>
        <v>2.6</v>
      </c>
      <c r="G18" s="13">
        <v>150800</v>
      </c>
      <c r="H18" s="14">
        <f t="shared" ref="H18" si="13">F18*G18</f>
        <v>392080</v>
      </c>
      <c r="I18" s="15">
        <f t="shared" ref="I18" si="14">+F18-C18</f>
        <v>2.6</v>
      </c>
      <c r="J18" s="24">
        <f t="shared" ref="J18" si="15">+G18-D18</f>
        <v>150800</v>
      </c>
      <c r="K18" s="14">
        <f t="shared" ref="K18" si="16">+H18-E18</f>
        <v>392080</v>
      </c>
      <c r="N18" s="6">
        <f>+G12*1.17</f>
        <v>188604</v>
      </c>
    </row>
    <row r="19" spans="1:14" ht="17.25" x14ac:dyDescent="0.25">
      <c r="A19" s="10">
        <v>12</v>
      </c>
      <c r="B19" s="11" t="s">
        <v>22</v>
      </c>
      <c r="C19" s="15">
        <v>1</v>
      </c>
      <c r="D19" s="13">
        <v>119600</v>
      </c>
      <c r="E19" s="14">
        <f t="shared" si="0"/>
        <v>119600</v>
      </c>
      <c r="F19" s="15">
        <v>1</v>
      </c>
      <c r="G19" s="13">
        <v>119600</v>
      </c>
      <c r="H19" s="14">
        <f t="shared" si="1"/>
        <v>119600</v>
      </c>
      <c r="I19" s="15"/>
      <c r="J19" s="24"/>
      <c r="K19" s="14"/>
    </row>
    <row r="20" spans="1:14" ht="37.5" customHeight="1" x14ac:dyDescent="0.25">
      <c r="A20" s="10">
        <v>13</v>
      </c>
      <c r="B20" s="11" t="s">
        <v>23</v>
      </c>
      <c r="C20" s="15">
        <v>1.5</v>
      </c>
      <c r="D20" s="13">
        <v>135200</v>
      </c>
      <c r="E20" s="14">
        <f t="shared" si="0"/>
        <v>202800</v>
      </c>
      <c r="F20" s="15">
        <v>1.5</v>
      </c>
      <c r="G20" s="13">
        <v>135200</v>
      </c>
      <c r="H20" s="14">
        <f t="shared" si="1"/>
        <v>202800</v>
      </c>
      <c r="I20" s="15"/>
      <c r="J20" s="24"/>
      <c r="K20" s="14"/>
    </row>
    <row r="21" spans="1:14" ht="17.25" x14ac:dyDescent="0.25">
      <c r="A21" s="10">
        <v>14</v>
      </c>
      <c r="B21" s="11" t="s">
        <v>43</v>
      </c>
      <c r="C21" s="15">
        <v>0</v>
      </c>
      <c r="D21" s="24"/>
      <c r="E21" s="14">
        <f t="shared" si="0"/>
        <v>0</v>
      </c>
      <c r="F21" s="15">
        <v>1</v>
      </c>
      <c r="G21" s="24">
        <v>135200</v>
      </c>
      <c r="H21" s="14">
        <f t="shared" si="1"/>
        <v>135200</v>
      </c>
      <c r="I21" s="15">
        <f t="shared" ref="I21" si="17">+F21-C21</f>
        <v>1</v>
      </c>
      <c r="J21" s="24">
        <f t="shared" ref="J21" si="18">+G21-D21</f>
        <v>135200</v>
      </c>
      <c r="K21" s="14">
        <f t="shared" ref="K21" si="19">+H21-E21</f>
        <v>135200</v>
      </c>
    </row>
    <row r="22" spans="1:14" ht="17.25" x14ac:dyDescent="0.25">
      <c r="A22" s="10">
        <v>15</v>
      </c>
      <c r="B22" s="11" t="s">
        <v>24</v>
      </c>
      <c r="C22" s="15">
        <v>2</v>
      </c>
      <c r="D22" s="13">
        <v>124800</v>
      </c>
      <c r="E22" s="14">
        <f t="shared" si="0"/>
        <v>249600</v>
      </c>
      <c r="F22" s="15">
        <v>2</v>
      </c>
      <c r="G22" s="13">
        <v>124800</v>
      </c>
      <c r="H22" s="14">
        <f t="shared" si="1"/>
        <v>249600</v>
      </c>
      <c r="I22" s="15"/>
      <c r="J22" s="24"/>
      <c r="K22" s="14"/>
    </row>
    <row r="23" spans="1:14" ht="17.25" x14ac:dyDescent="0.25">
      <c r="A23" s="10">
        <v>16</v>
      </c>
      <c r="B23" s="11" t="s">
        <v>25</v>
      </c>
      <c r="C23" s="15">
        <v>1</v>
      </c>
      <c r="D23" s="13">
        <v>119600</v>
      </c>
      <c r="E23" s="14">
        <f t="shared" si="0"/>
        <v>119600</v>
      </c>
      <c r="F23" s="15">
        <v>1</v>
      </c>
      <c r="G23" s="13">
        <v>119600</v>
      </c>
      <c r="H23" s="14">
        <f t="shared" si="1"/>
        <v>119600</v>
      </c>
      <c r="I23" s="15"/>
      <c r="J23" s="24"/>
      <c r="K23" s="14"/>
    </row>
    <row r="24" spans="1:14" ht="17.25" x14ac:dyDescent="0.25">
      <c r="A24" s="10">
        <v>17</v>
      </c>
      <c r="B24" s="11" t="s">
        <v>26</v>
      </c>
      <c r="C24" s="15">
        <v>1</v>
      </c>
      <c r="D24" s="13">
        <v>124800</v>
      </c>
      <c r="E24" s="14">
        <f t="shared" si="0"/>
        <v>124800</v>
      </c>
      <c r="F24" s="15">
        <v>1</v>
      </c>
      <c r="G24" s="13">
        <v>124800</v>
      </c>
      <c r="H24" s="14">
        <f t="shared" si="1"/>
        <v>124800</v>
      </c>
      <c r="I24" s="15"/>
      <c r="J24" s="24"/>
      <c r="K24" s="14"/>
    </row>
    <row r="25" spans="1:14" ht="17.25" x14ac:dyDescent="0.25">
      <c r="A25" s="10">
        <v>18</v>
      </c>
      <c r="B25" s="11" t="s">
        <v>27</v>
      </c>
      <c r="C25" s="15">
        <v>1</v>
      </c>
      <c r="D25" s="13">
        <v>119600</v>
      </c>
      <c r="E25" s="14">
        <f t="shared" si="0"/>
        <v>119600</v>
      </c>
      <c r="F25" s="15">
        <v>2</v>
      </c>
      <c r="G25" s="13">
        <v>119600</v>
      </c>
      <c r="H25" s="14">
        <f t="shared" si="1"/>
        <v>239200</v>
      </c>
      <c r="I25" s="15">
        <f t="shared" si="10"/>
        <v>1</v>
      </c>
      <c r="J25" s="24">
        <f t="shared" si="11"/>
        <v>0</v>
      </c>
      <c r="K25" s="14">
        <f t="shared" si="12"/>
        <v>119600</v>
      </c>
    </row>
    <row r="26" spans="1:14" ht="17.25" x14ac:dyDescent="0.25">
      <c r="A26" s="10">
        <v>19</v>
      </c>
      <c r="B26" s="11" t="s">
        <v>28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24"/>
      <c r="K26" s="14"/>
    </row>
    <row r="27" spans="1:14" ht="17.25" x14ac:dyDescent="0.25">
      <c r="A27" s="10">
        <v>20</v>
      </c>
      <c r="B27" s="11" t="s">
        <v>29</v>
      </c>
      <c r="C27" s="15">
        <v>2.5</v>
      </c>
      <c r="D27" s="13">
        <v>119600</v>
      </c>
      <c r="E27" s="14">
        <f t="shared" si="0"/>
        <v>299000</v>
      </c>
      <c r="F27" s="15">
        <v>2.5</v>
      </c>
      <c r="G27" s="13">
        <v>119600</v>
      </c>
      <c r="H27" s="14">
        <f t="shared" si="1"/>
        <v>299000</v>
      </c>
      <c r="I27" s="15"/>
      <c r="J27" s="24"/>
      <c r="K27" s="14"/>
    </row>
    <row r="28" spans="1:14" ht="17.25" x14ac:dyDescent="0.25">
      <c r="A28" s="10">
        <v>21</v>
      </c>
      <c r="B28" s="11" t="s">
        <v>30</v>
      </c>
      <c r="C28" s="15">
        <v>1</v>
      </c>
      <c r="D28" s="13">
        <v>119600</v>
      </c>
      <c r="E28" s="14">
        <f t="shared" si="0"/>
        <v>119600</v>
      </c>
      <c r="F28" s="15">
        <v>1</v>
      </c>
      <c r="G28" s="13">
        <v>119600</v>
      </c>
      <c r="H28" s="14">
        <f t="shared" si="1"/>
        <v>119600</v>
      </c>
      <c r="I28" s="15"/>
      <c r="J28" s="24"/>
      <c r="K28" s="14"/>
    </row>
    <row r="29" spans="1:14" ht="17.25" x14ac:dyDescent="0.25">
      <c r="A29" s="10">
        <v>22</v>
      </c>
      <c r="B29" s="11" t="s">
        <v>31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24"/>
      <c r="K29" s="14"/>
    </row>
    <row r="30" spans="1:14" ht="17.25" x14ac:dyDescent="0.25">
      <c r="A30" s="10">
        <v>23</v>
      </c>
      <c r="B30" s="11" t="s">
        <v>32</v>
      </c>
      <c r="C30" s="15">
        <v>3</v>
      </c>
      <c r="D30" s="13">
        <v>119600</v>
      </c>
      <c r="E30" s="14">
        <f t="shared" si="0"/>
        <v>358800</v>
      </c>
      <c r="F30" s="15">
        <v>3</v>
      </c>
      <c r="G30" s="13">
        <v>119600</v>
      </c>
      <c r="H30" s="14">
        <f t="shared" si="1"/>
        <v>358800</v>
      </c>
      <c r="I30" s="15"/>
      <c r="J30" s="24"/>
      <c r="K30" s="14"/>
    </row>
    <row r="31" spans="1:14" s="20" customFormat="1" ht="17.25" x14ac:dyDescent="0.25">
      <c r="A31" s="16"/>
      <c r="B31" s="17" t="s">
        <v>33</v>
      </c>
      <c r="C31" s="18">
        <f>SUM(C8:C30)</f>
        <v>41.36</v>
      </c>
      <c r="D31" s="19"/>
      <c r="E31" s="19">
        <f>SUM(E8:E30)</f>
        <v>6028152</v>
      </c>
      <c r="F31" s="18">
        <f>SUM(F8:F30)</f>
        <v>53.35</v>
      </c>
      <c r="G31" s="19"/>
      <c r="H31" s="19">
        <f>SUM(H8:H30)</f>
        <v>7846280</v>
      </c>
      <c r="I31" s="18">
        <f>SUM(I8:I30)</f>
        <v>11.99</v>
      </c>
      <c r="J31" s="19"/>
      <c r="K31" s="19">
        <f>SUM(K8:K30)</f>
        <v>1818128</v>
      </c>
      <c r="L31" s="26">
        <f>+F31-C31</f>
        <v>11.990000000000002</v>
      </c>
    </row>
    <row r="32" spans="1:14" x14ac:dyDescent="0.25">
      <c r="L32" s="27">
        <f>+H31-E31</f>
        <v>1818128</v>
      </c>
    </row>
    <row r="33" spans="1:11" customFormat="1" ht="38.25" customHeight="1" x14ac:dyDescent="0.25">
      <c r="A33" s="25" t="s">
        <v>34</v>
      </c>
      <c r="B33" s="25"/>
      <c r="C33" s="25"/>
      <c r="D33" s="25"/>
      <c r="E33" s="25"/>
    </row>
    <row r="34" spans="1:11" customFormat="1" ht="15" x14ac:dyDescent="0.25">
      <c r="A34" s="21"/>
      <c r="B34" s="21"/>
      <c r="C34" s="21"/>
      <c r="D34" s="4"/>
      <c r="E34" s="4"/>
      <c r="F34" s="21"/>
      <c r="G34" s="4"/>
      <c r="H34" s="4"/>
      <c r="I34" s="21"/>
      <c r="J34" s="4"/>
      <c r="K34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75DC-BF22-4FAC-AF2B-0EEC9A101907}">
  <sheetPr>
    <tabColor theme="4" tint="0.59999389629810485"/>
    <pageSetUpPr fitToPage="1"/>
  </sheetPr>
  <dimension ref="A1:G39"/>
  <sheetViews>
    <sheetView view="pageBreakPreview" zoomScale="80" zoomScaleNormal="80" zoomScaleSheetLayoutView="80" workbookViewId="0">
      <selection activeCell="D2" sqref="D2:E2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45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1" t="s">
        <v>5</v>
      </c>
      <c r="B7" s="31"/>
      <c r="C7" s="31"/>
      <c r="D7" s="31"/>
      <c r="E7" s="31"/>
    </row>
    <row r="8" spans="1:5" customFormat="1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34.5" x14ac:dyDescent="0.25">
      <c r="A16" s="10">
        <v>5</v>
      </c>
      <c r="B16" s="11" t="s">
        <v>41</v>
      </c>
      <c r="C16" s="15">
        <f>2*1.4</f>
        <v>2.8</v>
      </c>
      <c r="D16" s="13">
        <v>161200</v>
      </c>
      <c r="E16" s="14">
        <f t="shared" ref="E16" si="1">C16*D16</f>
        <v>451360</v>
      </c>
    </row>
    <row r="17" spans="1:5" ht="17.25" x14ac:dyDescent="0.25">
      <c r="A17" s="10">
        <v>6</v>
      </c>
      <c r="B17" s="11" t="s">
        <v>17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18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21</v>
      </c>
      <c r="C21" s="15">
        <f>8+2</f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42</v>
      </c>
      <c r="C22" s="15">
        <f>2*1.3</f>
        <v>2.6</v>
      </c>
      <c r="D22" s="13">
        <v>150800</v>
      </c>
      <c r="E22" s="14">
        <f t="shared" ref="E22" si="2">C22*D22</f>
        <v>392080</v>
      </c>
    </row>
    <row r="23" spans="1:5" ht="17.25" x14ac:dyDescent="0.25">
      <c r="A23" s="10">
        <v>12</v>
      </c>
      <c r="B23" s="11" t="s">
        <v>22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23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43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24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25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26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27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28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29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30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31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32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33</v>
      </c>
      <c r="C35" s="18">
        <f t="shared" ref="C35:E35" si="3">SUM(C12:C34)</f>
        <v>53.35</v>
      </c>
      <c r="D35" s="19"/>
      <c r="E35" s="19">
        <f t="shared" si="3"/>
        <v>7846280</v>
      </c>
      <c r="F35" s="26">
        <f>+C35-Hamematakan!F31</f>
        <v>0</v>
      </c>
    </row>
    <row r="36" spans="1:7" x14ac:dyDescent="0.25">
      <c r="F36" s="27">
        <f>+E35-Hamematakan!H31</f>
        <v>0</v>
      </c>
    </row>
    <row r="37" spans="1:7" customFormat="1" ht="38.25" customHeight="1" x14ac:dyDescent="0.25">
      <c r="A37" s="33" t="s">
        <v>34</v>
      </c>
      <c r="B37" s="33"/>
      <c r="C37" s="33"/>
      <c r="D37" s="33"/>
      <c r="E37" s="33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35</v>
      </c>
      <c r="B39" s="6"/>
      <c r="C39" s="29"/>
      <c r="D39" s="29"/>
      <c r="E39" s="23" t="s">
        <v>36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61-8 (gorcox)</vt:lpstr>
      <vt:lpstr>Hamematakan</vt:lpstr>
      <vt:lpstr>61-8 (arajarkvox)</vt:lpstr>
      <vt:lpstr>'61-8 (arajarkvox)'!Print_Area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2024-08-02T07:37:24Z</cp:lastPrinted>
  <dcterms:created xsi:type="dcterms:W3CDTF">2024-03-27T11:22:13Z</dcterms:created>
  <dcterms:modified xsi:type="dcterms:W3CDTF">2024-08-06T13:50:04Z</dcterms:modified>
</cp:coreProperties>
</file>