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58,61,76-hulis\"/>
    </mc:Choice>
  </mc:AlternateContent>
  <xr:revisionPtr revIDLastSave="0" documentId="13_ncr:1_{4B44BE83-B22A-4CB7-94AE-65F397B38CAC}" xr6:coauthVersionLast="47" xr6:coauthVersionMax="47" xr10:uidLastSave="{00000000-0000-0000-0000-000000000000}"/>
  <bookViews>
    <workbookView xWindow="3510" yWindow="3510" windowWidth="21600" windowHeight="11295" activeTab="1" xr2:uid="{08975731-2F2D-4357-A60A-A6BBD48AF985}"/>
  </bookViews>
  <sheets>
    <sheet name="Мalatia_76-7 (gorcox)" sheetId="1" r:id="rId1"/>
    <sheet name="Hamematakan" sheetId="3" r:id="rId2"/>
    <sheet name="Мalatia_76-7 (arajarkvox)" sheetId="2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'Мalatia_76-7 (arajarkvox)'!$A$1:$E$40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2" l="1"/>
  <c r="C21" i="2"/>
  <c r="C16" i="2"/>
  <c r="C15" i="2"/>
  <c r="F18" i="3"/>
  <c r="F12" i="3"/>
  <c r="I12" i="3" s="1"/>
  <c r="F11" i="3"/>
  <c r="J21" i="3"/>
  <c r="I21" i="3"/>
  <c r="H21" i="3"/>
  <c r="K21" i="3" s="1"/>
  <c r="E21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K24" i="3"/>
  <c r="J24" i="3"/>
  <c r="I24" i="3"/>
  <c r="J23" i="3"/>
  <c r="I23" i="3"/>
  <c r="J22" i="3"/>
  <c r="I22" i="3"/>
  <c r="K20" i="3"/>
  <c r="J20" i="3"/>
  <c r="I20" i="3"/>
  <c r="K19" i="3"/>
  <c r="J19" i="3"/>
  <c r="I19" i="3"/>
  <c r="J18" i="3"/>
  <c r="J17" i="3"/>
  <c r="J16" i="3"/>
  <c r="I16" i="3"/>
  <c r="J15" i="3"/>
  <c r="I15" i="3"/>
  <c r="J14" i="3"/>
  <c r="J13" i="3"/>
  <c r="I13" i="3"/>
  <c r="J12" i="3"/>
  <c r="K10" i="3"/>
  <c r="J10" i="3"/>
  <c r="I10" i="3"/>
  <c r="J9" i="3"/>
  <c r="I9" i="3"/>
  <c r="J8" i="3"/>
  <c r="I8" i="3"/>
  <c r="H31" i="3"/>
  <c r="K31" i="3" s="1"/>
  <c r="H30" i="3"/>
  <c r="K30" i="3" s="1"/>
  <c r="H29" i="3"/>
  <c r="K29" i="3" s="1"/>
  <c r="H28" i="3"/>
  <c r="K28" i="3" s="1"/>
  <c r="H27" i="3"/>
  <c r="K27" i="3" s="1"/>
  <c r="H26" i="3"/>
  <c r="K26" i="3" s="1"/>
  <c r="H25" i="3"/>
  <c r="K25" i="3" s="1"/>
  <c r="H24" i="3"/>
  <c r="H23" i="3"/>
  <c r="K23" i="3" s="1"/>
  <c r="H22" i="3"/>
  <c r="K22" i="3" s="1"/>
  <c r="H20" i="3"/>
  <c r="H19" i="3"/>
  <c r="H18" i="3"/>
  <c r="K18" i="3" s="1"/>
  <c r="H17" i="3"/>
  <c r="K17" i="3" s="1"/>
  <c r="H16" i="3"/>
  <c r="K16" i="3" s="1"/>
  <c r="H15" i="3"/>
  <c r="K15" i="3" s="1"/>
  <c r="F14" i="3"/>
  <c r="H14" i="3" s="1"/>
  <c r="K14" i="3" s="1"/>
  <c r="F13" i="3"/>
  <c r="H13" i="3" s="1"/>
  <c r="K13" i="3" s="1"/>
  <c r="H12" i="3"/>
  <c r="H11" i="3"/>
  <c r="H10" i="3"/>
  <c r="H9" i="3"/>
  <c r="K9" i="3" s="1"/>
  <c r="H8" i="3"/>
  <c r="K8" i="3" s="1"/>
  <c r="E31" i="3"/>
  <c r="E30" i="3"/>
  <c r="E29" i="3"/>
  <c r="E28" i="3"/>
  <c r="E27" i="3"/>
  <c r="E26" i="3"/>
  <c r="E25" i="3"/>
  <c r="E24" i="3"/>
  <c r="E23" i="3"/>
  <c r="E22" i="3"/>
  <c r="E20" i="3"/>
  <c r="E19" i="3"/>
  <c r="C18" i="3"/>
  <c r="E18" i="3" s="1"/>
  <c r="C17" i="3"/>
  <c r="E17" i="3" s="1"/>
  <c r="E16" i="3"/>
  <c r="E15" i="3"/>
  <c r="C14" i="3"/>
  <c r="E14" i="3" s="1"/>
  <c r="C13" i="3"/>
  <c r="E13" i="3" s="1"/>
  <c r="C12" i="3"/>
  <c r="E11" i="3"/>
  <c r="C11" i="3"/>
  <c r="E10" i="3"/>
  <c r="E9" i="3"/>
  <c r="E8" i="3"/>
  <c r="J11" i="3"/>
  <c r="E35" i="2"/>
  <c r="E34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C18" i="2"/>
  <c r="E18" i="2" s="1"/>
  <c r="C17" i="2"/>
  <c r="E17" i="2" s="1"/>
  <c r="E16" i="2"/>
  <c r="E14" i="2"/>
  <c r="E13" i="2"/>
  <c r="E12" i="2"/>
  <c r="E34" i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C35" i="1" s="1"/>
  <c r="E14" i="1"/>
  <c r="E13" i="1"/>
  <c r="E12" i="1"/>
  <c r="C36" i="2" l="1"/>
  <c r="E15" i="2"/>
  <c r="E36" i="2" s="1"/>
  <c r="I14" i="3"/>
  <c r="I18" i="3"/>
  <c r="C32" i="3"/>
  <c r="I17" i="3"/>
  <c r="F32" i="3"/>
  <c r="E12" i="3"/>
  <c r="K11" i="3"/>
  <c r="I11" i="3"/>
  <c r="I32" i="3" s="1"/>
  <c r="E15" i="1"/>
  <c r="E35" i="1" s="1"/>
  <c r="F36" i="2" l="1"/>
  <c r="E32" i="3"/>
  <c r="K12" i="3"/>
  <c r="K32" i="3"/>
  <c r="H32" i="3"/>
  <c r="F37" i="2" s="1"/>
</calcChain>
</file>

<file path=xl/sharedStrings.xml><?xml version="1.0" encoding="utf-8"?>
<sst xmlns="http://schemas.openxmlformats.org/spreadsheetml/2006/main" count="125" uniqueCount="48">
  <si>
    <t>Հավելված 71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</si>
  <si>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</si>
  <si>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</si>
  <si>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</si>
  <si>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</si>
  <si>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</si>
  <si>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</si>
  <si>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</si>
  <si>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</si>
  <si>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</si>
  <si>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</si>
  <si>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</si>
  <si>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</si>
  <si>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</si>
  <si>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</si>
  <si>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</si>
  <si>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</si>
  <si>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</si>
  <si>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</si>
  <si>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</si>
  <si>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</si>
  <si>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</si>
  <si>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</si>
  <si>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</si>
  <si>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</si>
  <si>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</si>
  <si>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</si>
  <si>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</si>
  <si>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</si>
  <si>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</si>
  <si>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</si>
  <si>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</si>
  <si>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Այպեգան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</si>
  <si>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</si>
  <si>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</si>
  <si>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</si>
  <si>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</si>
  <si>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</si>
  <si>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</si>
  <si>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</si>
  <si>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</si>
  <si>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</si>
  <si>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</si>
  <si>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</si>
  <si>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</si>
  <si>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Շեֆ խոհարար</t>
  </si>
  <si>
    <t>Այգեպան</t>
  </si>
  <si>
    <t xml:space="preserve">Հավելված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</si>
</sst>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3853-0B2F-4397-8018-9F962A10D9D7}">
  <sheetPr>
    <tabColor theme="4" tint="0.59999389629810485"/>
  </sheetPr>
  <dimension ref="A1:E39"/>
  <sheetViews>
    <sheetView view="pageBreakPreview" topLeftCell="A4" zoomScale="80" zoomScaleNormal="80" zoomScaleSheetLayoutView="80" workbookViewId="0">
      <selection activeCell="A12" sqref="A12:E34"/>
    </sheetView>
  </sheetViews>
  <sheetFormatPr defaultRowHeight="16.5" x14ac:dyDescent="0.25"/>
  <cols>
    <col min="1" max="1" width="3.85546875" style="6" customWidth="1"/>
    <col min="2" max="2" width="39.5703125" style="6" customWidth="1"/>
    <col min="3" max="3" width="13" style="6" customWidth="1"/>
    <col min="4" max="4" width="25.7109375" style="6" customWidth="1"/>
    <col min="5" max="5" width="25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0</v>
      </c>
      <c r="E1" s="30"/>
    </row>
    <row r="2" spans="1:5" customFormat="1" ht="17.25" x14ac:dyDescent="0.25">
      <c r="A2" s="1"/>
      <c r="B2" s="2"/>
      <c r="C2" s="2"/>
      <c r="D2" s="30" t="s">
        <v>1</v>
      </c>
      <c r="E2" s="30"/>
    </row>
    <row r="3" spans="1:5" customFormat="1" ht="17.25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.75" customHeight="1" x14ac:dyDescent="0.25">
      <c r="A7" s="31" t="s">
        <v>5</v>
      </c>
      <c r="B7" s="31"/>
      <c r="C7" s="31"/>
      <c r="D7" s="31"/>
      <c r="E7" s="31"/>
    </row>
    <row r="8" spans="1:5" customFormat="1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14</v>
      </c>
      <c r="C13" s="12">
        <v>1</v>
      </c>
      <c r="D13" s="15">
        <v>164320</v>
      </c>
      <c r="E13" s="13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16</v>
      </c>
      <c r="C15" s="12">
        <f>6*1.17</f>
        <v>7.02</v>
      </c>
      <c r="D15" s="15">
        <v>161200</v>
      </c>
      <c r="E15" s="13">
        <f t="shared" si="0"/>
        <v>1131624</v>
      </c>
    </row>
    <row r="16" spans="1:5" ht="39.75" customHeight="1" x14ac:dyDescent="0.25">
      <c r="A16" s="10">
        <v>5</v>
      </c>
      <c r="B16" s="11" t="s">
        <v>17</v>
      </c>
      <c r="C16" s="12">
        <f>2*1.4</f>
        <v>2.8</v>
      </c>
      <c r="D16" s="15">
        <v>161200</v>
      </c>
      <c r="E16" s="13">
        <f t="shared" si="0"/>
        <v>451360</v>
      </c>
    </row>
    <row r="17" spans="1:5" ht="17.25" x14ac:dyDescent="0.25">
      <c r="A17" s="14">
        <v>6</v>
      </c>
      <c r="B17" s="11" t="s">
        <v>18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20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22</v>
      </c>
      <c r="C21" s="12">
        <f>6*1</f>
        <v>6</v>
      </c>
      <c r="D21" s="15">
        <v>150800</v>
      </c>
      <c r="E21" s="13">
        <f t="shared" si="0"/>
        <v>904800</v>
      </c>
    </row>
    <row r="22" spans="1:5" ht="37.5" customHeight="1" x14ac:dyDescent="0.25">
      <c r="A22" s="10">
        <v>11</v>
      </c>
      <c r="B22" s="11" t="s">
        <v>23</v>
      </c>
      <c r="C22" s="12">
        <f>2*1.3</f>
        <v>2.6</v>
      </c>
      <c r="D22" s="15">
        <v>150800</v>
      </c>
      <c r="E22" s="13">
        <f t="shared" si="0"/>
        <v>392080</v>
      </c>
    </row>
    <row r="23" spans="1:5" ht="17.25" x14ac:dyDescent="0.25">
      <c r="A23" s="14">
        <v>12</v>
      </c>
      <c r="B23" s="11" t="s">
        <v>24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26</v>
      </c>
      <c r="C25" s="12">
        <v>2</v>
      </c>
      <c r="D25" s="15">
        <v>124800</v>
      </c>
      <c r="E25" s="13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5">
        <v>119600</v>
      </c>
      <c r="E26" s="13">
        <f t="shared" si="0"/>
        <v>119600</v>
      </c>
    </row>
    <row r="27" spans="1:5" ht="17.25" x14ac:dyDescent="0.25">
      <c r="A27" s="14">
        <v>16</v>
      </c>
      <c r="B27" s="11" t="s">
        <v>28</v>
      </c>
      <c r="C27" s="12">
        <v>1</v>
      </c>
      <c r="D27" s="15">
        <v>124800</v>
      </c>
      <c r="E27" s="13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5">
        <v>119600</v>
      </c>
      <c r="E28" s="13">
        <f t="shared" si="0"/>
        <v>119600</v>
      </c>
    </row>
    <row r="29" spans="1:5" ht="17.25" x14ac:dyDescent="0.25">
      <c r="A29" s="14">
        <v>18</v>
      </c>
      <c r="B29" s="11" t="s">
        <v>30</v>
      </c>
      <c r="C29" s="12">
        <v>0.5</v>
      </c>
      <c r="D29" s="15">
        <v>119600</v>
      </c>
      <c r="E29" s="13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2</v>
      </c>
      <c r="D30" s="15">
        <v>119600</v>
      </c>
      <c r="E30" s="13">
        <f t="shared" si="0"/>
        <v>239200</v>
      </c>
    </row>
    <row r="31" spans="1:5" ht="17.25" x14ac:dyDescent="0.25">
      <c r="A31" s="14">
        <v>20</v>
      </c>
      <c r="B31" s="11" t="s">
        <v>32</v>
      </c>
      <c r="C31" s="16">
        <v>0.5</v>
      </c>
      <c r="D31" s="15">
        <v>119600</v>
      </c>
      <c r="E31" s="13">
        <f t="shared" si="0"/>
        <v>59800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5">
        <v>119600</v>
      </c>
      <c r="E32" s="13">
        <f t="shared" si="0"/>
        <v>119600</v>
      </c>
    </row>
    <row r="33" spans="1:5" ht="17.25" x14ac:dyDescent="0.25">
      <c r="A33" s="14">
        <v>22</v>
      </c>
      <c r="B33" s="11" t="s">
        <v>34</v>
      </c>
      <c r="C33" s="12">
        <v>0.5</v>
      </c>
      <c r="D33" s="15">
        <v>119600</v>
      </c>
      <c r="E33" s="13">
        <f t="shared" si="0"/>
        <v>59800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5">
        <v>119600</v>
      </c>
      <c r="E34" s="13">
        <f t="shared" si="0"/>
        <v>358800</v>
      </c>
    </row>
    <row r="35" spans="1:5" ht="17.25" x14ac:dyDescent="0.25">
      <c r="A35" s="17"/>
      <c r="B35" s="17" t="s">
        <v>36</v>
      </c>
      <c r="C35" s="18">
        <f>SUM(C12:C34)</f>
        <v>41.42</v>
      </c>
      <c r="D35" s="18"/>
      <c r="E35" s="19">
        <f>SUM(E12:E34)</f>
        <v>6052384</v>
      </c>
    </row>
    <row r="36" spans="1:5" ht="11.25" customHeight="1" x14ac:dyDescent="0.25"/>
    <row r="37" spans="1:5" customFormat="1" ht="38.25" customHeight="1" x14ac:dyDescent="0.25">
      <c r="A37" s="33" t="s">
        <v>37</v>
      </c>
      <c r="B37" s="33"/>
      <c r="C37" s="33"/>
      <c r="D37" s="33"/>
      <c r="E37" s="33"/>
    </row>
    <row r="38" spans="1:5" customFormat="1" ht="12" customHeight="1" x14ac:dyDescent="0.25">
      <c r="A38" s="20"/>
      <c r="B38" s="20"/>
      <c r="C38" s="20"/>
      <c r="D38" s="4"/>
      <c r="E38" s="4"/>
    </row>
    <row r="39" spans="1:5" customFormat="1" ht="114" customHeight="1" x14ac:dyDescent="0.25">
      <c r="A39" s="21" t="s">
        <v>38</v>
      </c>
      <c r="B39" s="6"/>
      <c r="C39" s="29"/>
      <c r="D39" s="29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998B-E0BB-4702-8044-16088B5C6044}">
  <sheetPr>
    <tabColor theme="4" tint="0.59999389629810485"/>
    <pageSetUpPr fitToPage="1"/>
  </sheetPr>
  <dimension ref="A1:K35"/>
  <sheetViews>
    <sheetView tabSelected="1" view="pageBreakPreview" zoomScale="80" zoomScaleNormal="80" zoomScaleSheetLayoutView="80" workbookViewId="0">
      <selection activeCell="F19" sqref="F19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20.25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16.5" customHeight="1" x14ac:dyDescent="0.25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8.75" customHeight="1" x14ac:dyDescent="0.25">
      <c r="A5" s="35" t="s">
        <v>8</v>
      </c>
      <c r="B5" s="35" t="s">
        <v>9</v>
      </c>
      <c r="C5" s="36" t="s">
        <v>42</v>
      </c>
      <c r="D5" s="36"/>
      <c r="E5" s="36"/>
      <c r="F5" s="36" t="s">
        <v>43</v>
      </c>
      <c r="G5" s="36"/>
      <c r="H5" s="36"/>
      <c r="I5" s="36" t="s">
        <v>44</v>
      </c>
      <c r="J5" s="36"/>
      <c r="K5" s="36"/>
    </row>
    <row r="6" spans="1:11" customFormat="1" ht="75.75" customHeight="1" x14ac:dyDescent="0.25">
      <c r="A6" s="35"/>
      <c r="B6" s="35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23">
        <v>216320</v>
      </c>
      <c r="E8" s="13">
        <f>C8*D8</f>
        <v>216320</v>
      </c>
      <c r="F8" s="12">
        <v>1</v>
      </c>
      <c r="G8" s="23">
        <v>216320</v>
      </c>
      <c r="H8" s="13">
        <f>F8*G8</f>
        <v>216320</v>
      </c>
      <c r="I8" s="12">
        <f t="shared" ref="I8:I10" si="0">+F8-C8</f>
        <v>0</v>
      </c>
      <c r="J8" s="23">
        <f t="shared" ref="J8:J10" si="1">+G8-D8</f>
        <v>0</v>
      </c>
      <c r="K8" s="13">
        <f t="shared" ref="K8:K10" si="2">+H8-E8</f>
        <v>0</v>
      </c>
    </row>
    <row r="9" spans="1:11" ht="34.5" x14ac:dyDescent="0.25">
      <c r="A9" s="14">
        <v>2</v>
      </c>
      <c r="B9" s="11" t="s">
        <v>14</v>
      </c>
      <c r="C9" s="12">
        <v>1</v>
      </c>
      <c r="D9" s="15">
        <v>164320</v>
      </c>
      <c r="E9" s="13">
        <f t="shared" ref="E9:E31" si="3">C9*D9</f>
        <v>164320</v>
      </c>
      <c r="F9" s="12">
        <v>1.25</v>
      </c>
      <c r="G9" s="15">
        <v>164320</v>
      </c>
      <c r="H9" s="13">
        <f t="shared" ref="H9:H31" si="4">F9*G9</f>
        <v>205400</v>
      </c>
      <c r="I9" s="12">
        <f t="shared" si="0"/>
        <v>0.25</v>
      </c>
      <c r="J9" s="23">
        <f t="shared" si="1"/>
        <v>0</v>
      </c>
      <c r="K9" s="13">
        <f t="shared" si="2"/>
        <v>41080</v>
      </c>
    </row>
    <row r="10" spans="1:11" ht="17.25" x14ac:dyDescent="0.25">
      <c r="A10" s="10">
        <v>3</v>
      </c>
      <c r="B10" s="11" t="s">
        <v>15</v>
      </c>
      <c r="C10" s="12">
        <v>1</v>
      </c>
      <c r="D10" s="15">
        <v>152880</v>
      </c>
      <c r="E10" s="13">
        <f t="shared" si="3"/>
        <v>152880</v>
      </c>
      <c r="F10" s="12">
        <v>1</v>
      </c>
      <c r="G10" s="15">
        <v>152880</v>
      </c>
      <c r="H10" s="13">
        <f t="shared" si="4"/>
        <v>152880</v>
      </c>
      <c r="I10" s="12">
        <f t="shared" si="0"/>
        <v>0</v>
      </c>
      <c r="J10" s="23">
        <f t="shared" si="1"/>
        <v>0</v>
      </c>
      <c r="K10" s="13">
        <f t="shared" si="2"/>
        <v>0</v>
      </c>
    </row>
    <row r="11" spans="1:11" ht="17.25" x14ac:dyDescent="0.25">
      <c r="A11" s="14">
        <v>4</v>
      </c>
      <c r="B11" s="11" t="s">
        <v>16</v>
      </c>
      <c r="C11" s="12">
        <f>6*1.17</f>
        <v>7.02</v>
      </c>
      <c r="D11" s="15">
        <v>161200</v>
      </c>
      <c r="E11" s="13">
        <f t="shared" si="3"/>
        <v>1131624</v>
      </c>
      <c r="F11" s="12">
        <f>8*1.17</f>
        <v>9.36</v>
      </c>
      <c r="G11" s="15">
        <v>161200</v>
      </c>
      <c r="H11" s="13">
        <f t="shared" si="4"/>
        <v>1508832</v>
      </c>
      <c r="I11" s="12">
        <f t="shared" ref="I11:K11" si="5">+F11-C11</f>
        <v>2.34</v>
      </c>
      <c r="J11" s="23">
        <f t="shared" si="5"/>
        <v>0</v>
      </c>
      <c r="K11" s="13">
        <f t="shared" si="5"/>
        <v>377208</v>
      </c>
    </row>
    <row r="12" spans="1:11" ht="17.25" x14ac:dyDescent="0.25">
      <c r="A12" s="10">
        <v>5</v>
      </c>
      <c r="B12" s="11" t="s">
        <v>17</v>
      </c>
      <c r="C12" s="12">
        <f>2*1.4</f>
        <v>2.8</v>
      </c>
      <c r="D12" s="15">
        <v>161200</v>
      </c>
      <c r="E12" s="13">
        <f t="shared" si="3"/>
        <v>451360</v>
      </c>
      <c r="F12" s="12">
        <f>4*1.4</f>
        <v>5.6</v>
      </c>
      <c r="G12" s="15">
        <v>161200</v>
      </c>
      <c r="H12" s="13">
        <f t="shared" si="4"/>
        <v>902720</v>
      </c>
      <c r="I12" s="12">
        <f t="shared" ref="I12:I31" si="6">+F12-C12</f>
        <v>2.8</v>
      </c>
      <c r="J12" s="23">
        <f t="shared" ref="J12:J31" si="7">+G12-D12</f>
        <v>0</v>
      </c>
      <c r="K12" s="13">
        <f t="shared" ref="K12:K31" si="8">+H12-E12</f>
        <v>451360</v>
      </c>
    </row>
    <row r="13" spans="1:11" ht="17.25" x14ac:dyDescent="0.25">
      <c r="A13" s="14">
        <v>6</v>
      </c>
      <c r="B13" s="11" t="s">
        <v>18</v>
      </c>
      <c r="C13" s="12">
        <f>8*0.25</f>
        <v>2</v>
      </c>
      <c r="D13" s="15">
        <v>161200</v>
      </c>
      <c r="E13" s="13">
        <f t="shared" si="3"/>
        <v>322400</v>
      </c>
      <c r="F13" s="12">
        <f>8*0.25</f>
        <v>2</v>
      </c>
      <c r="G13" s="15">
        <v>161200</v>
      </c>
      <c r="H13" s="13">
        <f t="shared" si="4"/>
        <v>322400</v>
      </c>
      <c r="I13" s="12">
        <f t="shared" si="6"/>
        <v>0</v>
      </c>
      <c r="J13" s="23">
        <f t="shared" si="7"/>
        <v>0</v>
      </c>
      <c r="K13" s="13">
        <f t="shared" si="8"/>
        <v>0</v>
      </c>
    </row>
    <row r="14" spans="1:11" ht="17.25" x14ac:dyDescent="0.25">
      <c r="A14" s="10">
        <v>7</v>
      </c>
      <c r="B14" s="11" t="s">
        <v>19</v>
      </c>
      <c r="C14" s="12">
        <f>4*0.25</f>
        <v>1</v>
      </c>
      <c r="D14" s="15">
        <v>161200</v>
      </c>
      <c r="E14" s="13">
        <f t="shared" si="3"/>
        <v>161200</v>
      </c>
      <c r="F14" s="12">
        <f>4*0.25</f>
        <v>1</v>
      </c>
      <c r="G14" s="15">
        <v>161200</v>
      </c>
      <c r="H14" s="13">
        <f t="shared" si="4"/>
        <v>161200</v>
      </c>
      <c r="I14" s="12">
        <f t="shared" si="6"/>
        <v>0</v>
      </c>
      <c r="J14" s="23">
        <f t="shared" si="7"/>
        <v>0</v>
      </c>
      <c r="K14" s="13">
        <f t="shared" si="8"/>
        <v>0</v>
      </c>
    </row>
    <row r="15" spans="1:11" ht="17.25" x14ac:dyDescent="0.25">
      <c r="A15" s="14">
        <v>8</v>
      </c>
      <c r="B15" s="11" t="s">
        <v>20</v>
      </c>
      <c r="C15" s="12">
        <v>1</v>
      </c>
      <c r="D15" s="15">
        <v>161200</v>
      </c>
      <c r="E15" s="13">
        <f t="shared" si="3"/>
        <v>161200</v>
      </c>
      <c r="F15" s="12">
        <v>1</v>
      </c>
      <c r="G15" s="15">
        <v>161200</v>
      </c>
      <c r="H15" s="13">
        <f t="shared" si="4"/>
        <v>161200</v>
      </c>
      <c r="I15" s="12">
        <f t="shared" si="6"/>
        <v>0</v>
      </c>
      <c r="J15" s="23">
        <f t="shared" si="7"/>
        <v>0</v>
      </c>
      <c r="K15" s="13">
        <f t="shared" si="8"/>
        <v>0</v>
      </c>
    </row>
    <row r="16" spans="1:11" ht="17.25" x14ac:dyDescent="0.25">
      <c r="A16" s="10">
        <v>9</v>
      </c>
      <c r="B16" s="11" t="s">
        <v>21</v>
      </c>
      <c r="C16" s="12">
        <v>1</v>
      </c>
      <c r="D16" s="15">
        <v>161200</v>
      </c>
      <c r="E16" s="13">
        <f t="shared" si="3"/>
        <v>161200</v>
      </c>
      <c r="F16" s="12">
        <v>1</v>
      </c>
      <c r="G16" s="15">
        <v>161200</v>
      </c>
      <c r="H16" s="13">
        <f t="shared" si="4"/>
        <v>161200</v>
      </c>
      <c r="I16" s="12">
        <f t="shared" si="6"/>
        <v>0</v>
      </c>
      <c r="J16" s="23">
        <f t="shared" si="7"/>
        <v>0</v>
      </c>
      <c r="K16" s="13">
        <f t="shared" si="8"/>
        <v>0</v>
      </c>
    </row>
    <row r="17" spans="1:11" ht="17.25" x14ac:dyDescent="0.25">
      <c r="A17" s="14">
        <v>10</v>
      </c>
      <c r="B17" s="11" t="s">
        <v>22</v>
      </c>
      <c r="C17" s="12">
        <f>6*1</f>
        <v>6</v>
      </c>
      <c r="D17" s="15">
        <v>150800</v>
      </c>
      <c r="E17" s="13">
        <f t="shared" si="3"/>
        <v>904800</v>
      </c>
      <c r="F17" s="12">
        <v>8</v>
      </c>
      <c r="G17" s="15">
        <v>150800</v>
      </c>
      <c r="H17" s="13">
        <f t="shared" si="4"/>
        <v>1206400</v>
      </c>
      <c r="I17" s="12">
        <f t="shared" si="6"/>
        <v>2</v>
      </c>
      <c r="J17" s="23">
        <f t="shared" si="7"/>
        <v>0</v>
      </c>
      <c r="K17" s="13">
        <f t="shared" si="8"/>
        <v>301600</v>
      </c>
    </row>
    <row r="18" spans="1:11" ht="37.5" customHeight="1" x14ac:dyDescent="0.25">
      <c r="A18" s="10">
        <v>11</v>
      </c>
      <c r="B18" s="11" t="s">
        <v>23</v>
      </c>
      <c r="C18" s="12">
        <f>2*1.3</f>
        <v>2.6</v>
      </c>
      <c r="D18" s="15">
        <v>150800</v>
      </c>
      <c r="E18" s="13">
        <f t="shared" si="3"/>
        <v>392080</v>
      </c>
      <c r="F18" s="12">
        <f>4*1.3</f>
        <v>5.2</v>
      </c>
      <c r="G18" s="15">
        <v>150800</v>
      </c>
      <c r="H18" s="13">
        <f t="shared" si="4"/>
        <v>784160</v>
      </c>
      <c r="I18" s="12">
        <f t="shared" si="6"/>
        <v>2.6</v>
      </c>
      <c r="J18" s="23">
        <f t="shared" si="7"/>
        <v>0</v>
      </c>
      <c r="K18" s="13">
        <f t="shared" si="8"/>
        <v>392080</v>
      </c>
    </row>
    <row r="19" spans="1:11" ht="17.25" x14ac:dyDescent="0.25">
      <c r="A19" s="14">
        <v>12</v>
      </c>
      <c r="B19" s="11" t="s">
        <v>24</v>
      </c>
      <c r="C19" s="12">
        <v>1</v>
      </c>
      <c r="D19" s="15">
        <v>119600</v>
      </c>
      <c r="E19" s="13">
        <f t="shared" si="3"/>
        <v>119600</v>
      </c>
      <c r="F19" s="12">
        <v>1</v>
      </c>
      <c r="G19" s="15">
        <v>119600</v>
      </c>
      <c r="H19" s="13">
        <f t="shared" si="4"/>
        <v>119600</v>
      </c>
      <c r="I19" s="12">
        <f t="shared" si="6"/>
        <v>0</v>
      </c>
      <c r="J19" s="23">
        <f t="shared" si="7"/>
        <v>0</v>
      </c>
      <c r="K19" s="13">
        <f t="shared" si="8"/>
        <v>0</v>
      </c>
    </row>
    <row r="20" spans="1:11" ht="17.25" x14ac:dyDescent="0.25">
      <c r="A20" s="10">
        <v>13</v>
      </c>
      <c r="B20" s="11" t="s">
        <v>25</v>
      </c>
      <c r="C20" s="12">
        <v>1.5</v>
      </c>
      <c r="D20" s="15">
        <v>135200</v>
      </c>
      <c r="E20" s="13">
        <f t="shared" si="3"/>
        <v>202800</v>
      </c>
      <c r="F20" s="12">
        <v>1.5</v>
      </c>
      <c r="G20" s="15">
        <v>135200</v>
      </c>
      <c r="H20" s="13">
        <f t="shared" si="4"/>
        <v>202800</v>
      </c>
      <c r="I20" s="12">
        <f t="shared" si="6"/>
        <v>0</v>
      </c>
      <c r="J20" s="23">
        <f t="shared" si="7"/>
        <v>0</v>
      </c>
      <c r="K20" s="13">
        <f t="shared" si="8"/>
        <v>0</v>
      </c>
    </row>
    <row r="21" spans="1:11" ht="17.25" x14ac:dyDescent="0.25">
      <c r="A21" s="10">
        <v>14</v>
      </c>
      <c r="B21" s="11" t="s">
        <v>45</v>
      </c>
      <c r="C21" s="12">
        <v>0</v>
      </c>
      <c r="D21" s="23"/>
      <c r="E21" s="13">
        <f t="shared" si="3"/>
        <v>0</v>
      </c>
      <c r="F21" s="12">
        <v>1</v>
      </c>
      <c r="G21" s="23">
        <v>135200</v>
      </c>
      <c r="H21" s="13">
        <f t="shared" si="4"/>
        <v>135200</v>
      </c>
      <c r="I21" s="12">
        <f t="shared" si="6"/>
        <v>1</v>
      </c>
      <c r="J21" s="23">
        <f t="shared" si="7"/>
        <v>135200</v>
      </c>
      <c r="K21" s="13">
        <f t="shared" si="8"/>
        <v>135200</v>
      </c>
    </row>
    <row r="22" spans="1:11" ht="17.25" x14ac:dyDescent="0.25">
      <c r="A22" s="14">
        <v>14</v>
      </c>
      <c r="B22" s="11" t="s">
        <v>26</v>
      </c>
      <c r="C22" s="12">
        <v>2</v>
      </c>
      <c r="D22" s="15">
        <v>124800</v>
      </c>
      <c r="E22" s="13">
        <f t="shared" si="3"/>
        <v>249600</v>
      </c>
      <c r="F22" s="12">
        <v>2</v>
      </c>
      <c r="G22" s="15">
        <v>124800</v>
      </c>
      <c r="H22" s="13">
        <f t="shared" si="4"/>
        <v>249600</v>
      </c>
      <c r="I22" s="12">
        <f t="shared" si="6"/>
        <v>0</v>
      </c>
      <c r="J22" s="23">
        <f t="shared" si="7"/>
        <v>0</v>
      </c>
      <c r="K22" s="13">
        <f t="shared" si="8"/>
        <v>0</v>
      </c>
    </row>
    <row r="23" spans="1:11" ht="17.25" x14ac:dyDescent="0.25">
      <c r="A23" s="10">
        <v>15</v>
      </c>
      <c r="B23" s="11" t="s">
        <v>27</v>
      </c>
      <c r="C23" s="12">
        <v>1</v>
      </c>
      <c r="D23" s="15">
        <v>119600</v>
      </c>
      <c r="E23" s="13">
        <f t="shared" si="3"/>
        <v>119600</v>
      </c>
      <c r="F23" s="12">
        <v>1</v>
      </c>
      <c r="G23" s="15">
        <v>119600</v>
      </c>
      <c r="H23" s="13">
        <f t="shared" si="4"/>
        <v>119600</v>
      </c>
      <c r="I23" s="12">
        <f t="shared" si="6"/>
        <v>0</v>
      </c>
      <c r="J23" s="23">
        <f t="shared" si="7"/>
        <v>0</v>
      </c>
      <c r="K23" s="13">
        <f t="shared" si="8"/>
        <v>0</v>
      </c>
    </row>
    <row r="24" spans="1:11" ht="17.25" x14ac:dyDescent="0.25">
      <c r="A24" s="14">
        <v>16</v>
      </c>
      <c r="B24" s="11" t="s">
        <v>28</v>
      </c>
      <c r="C24" s="12">
        <v>1</v>
      </c>
      <c r="D24" s="15">
        <v>124800</v>
      </c>
      <c r="E24" s="13">
        <f t="shared" si="3"/>
        <v>124800</v>
      </c>
      <c r="F24" s="12">
        <v>1</v>
      </c>
      <c r="G24" s="15">
        <v>124800</v>
      </c>
      <c r="H24" s="13">
        <f t="shared" si="4"/>
        <v>124800</v>
      </c>
      <c r="I24" s="12">
        <f t="shared" si="6"/>
        <v>0</v>
      </c>
      <c r="J24" s="23">
        <f t="shared" si="7"/>
        <v>0</v>
      </c>
      <c r="K24" s="13">
        <f t="shared" si="8"/>
        <v>0</v>
      </c>
    </row>
    <row r="25" spans="1:11" ht="17.25" x14ac:dyDescent="0.25">
      <c r="A25" s="10">
        <v>17</v>
      </c>
      <c r="B25" s="11" t="s">
        <v>29</v>
      </c>
      <c r="C25" s="12">
        <v>1</v>
      </c>
      <c r="D25" s="15">
        <v>119600</v>
      </c>
      <c r="E25" s="13">
        <f t="shared" si="3"/>
        <v>119600</v>
      </c>
      <c r="F25" s="12">
        <v>2</v>
      </c>
      <c r="G25" s="15">
        <v>119600</v>
      </c>
      <c r="H25" s="13">
        <f t="shared" si="4"/>
        <v>239200</v>
      </c>
      <c r="I25" s="12">
        <f t="shared" si="6"/>
        <v>1</v>
      </c>
      <c r="J25" s="23">
        <f t="shared" si="7"/>
        <v>0</v>
      </c>
      <c r="K25" s="13">
        <f t="shared" si="8"/>
        <v>119600</v>
      </c>
    </row>
    <row r="26" spans="1:11" ht="17.25" x14ac:dyDescent="0.25">
      <c r="A26" s="14">
        <v>18</v>
      </c>
      <c r="B26" s="11" t="s">
        <v>30</v>
      </c>
      <c r="C26" s="12">
        <v>0.5</v>
      </c>
      <c r="D26" s="15">
        <v>119600</v>
      </c>
      <c r="E26" s="13">
        <f t="shared" si="3"/>
        <v>59800</v>
      </c>
      <c r="F26" s="12">
        <v>0.5</v>
      </c>
      <c r="G26" s="15">
        <v>119600</v>
      </c>
      <c r="H26" s="13">
        <f t="shared" si="4"/>
        <v>59800</v>
      </c>
      <c r="I26" s="12">
        <f t="shared" si="6"/>
        <v>0</v>
      </c>
      <c r="J26" s="23">
        <f t="shared" si="7"/>
        <v>0</v>
      </c>
      <c r="K26" s="13">
        <f t="shared" si="8"/>
        <v>0</v>
      </c>
    </row>
    <row r="27" spans="1:11" ht="17.25" x14ac:dyDescent="0.25">
      <c r="A27" s="10">
        <v>19</v>
      </c>
      <c r="B27" s="11" t="s">
        <v>31</v>
      </c>
      <c r="C27" s="16">
        <v>2</v>
      </c>
      <c r="D27" s="15">
        <v>119600</v>
      </c>
      <c r="E27" s="13">
        <f t="shared" si="3"/>
        <v>239200</v>
      </c>
      <c r="F27" s="16">
        <v>2</v>
      </c>
      <c r="G27" s="15">
        <v>119600</v>
      </c>
      <c r="H27" s="13">
        <f t="shared" si="4"/>
        <v>239200</v>
      </c>
      <c r="I27" s="12">
        <f t="shared" si="6"/>
        <v>0</v>
      </c>
      <c r="J27" s="23">
        <f t="shared" si="7"/>
        <v>0</v>
      </c>
      <c r="K27" s="13">
        <f t="shared" si="8"/>
        <v>0</v>
      </c>
    </row>
    <row r="28" spans="1:11" ht="17.25" x14ac:dyDescent="0.25">
      <c r="A28" s="14">
        <v>20</v>
      </c>
      <c r="B28" s="11" t="s">
        <v>46</v>
      </c>
      <c r="C28" s="16">
        <v>0.5</v>
      </c>
      <c r="D28" s="15">
        <v>119600</v>
      </c>
      <c r="E28" s="13">
        <f t="shared" si="3"/>
        <v>59800</v>
      </c>
      <c r="F28" s="16">
        <v>0.5</v>
      </c>
      <c r="G28" s="15">
        <v>119600</v>
      </c>
      <c r="H28" s="13">
        <f t="shared" si="4"/>
        <v>59800</v>
      </c>
      <c r="I28" s="12">
        <f t="shared" si="6"/>
        <v>0</v>
      </c>
      <c r="J28" s="23">
        <f t="shared" si="7"/>
        <v>0</v>
      </c>
      <c r="K28" s="13">
        <f t="shared" si="8"/>
        <v>0</v>
      </c>
    </row>
    <row r="29" spans="1:11" ht="17.25" x14ac:dyDescent="0.25">
      <c r="A29" s="10">
        <v>21</v>
      </c>
      <c r="B29" s="11" t="s">
        <v>33</v>
      </c>
      <c r="C29" s="12">
        <v>1</v>
      </c>
      <c r="D29" s="15">
        <v>119600</v>
      </c>
      <c r="E29" s="13">
        <f t="shared" si="3"/>
        <v>119600</v>
      </c>
      <c r="F29" s="12">
        <v>1</v>
      </c>
      <c r="G29" s="15">
        <v>119600</v>
      </c>
      <c r="H29" s="13">
        <f t="shared" si="4"/>
        <v>119600</v>
      </c>
      <c r="I29" s="12">
        <f t="shared" si="6"/>
        <v>0</v>
      </c>
      <c r="J29" s="23">
        <f t="shared" si="7"/>
        <v>0</v>
      </c>
      <c r="K29" s="13">
        <f t="shared" si="8"/>
        <v>0</v>
      </c>
    </row>
    <row r="30" spans="1:11" ht="17.25" x14ac:dyDescent="0.25">
      <c r="A30" s="14">
        <v>22</v>
      </c>
      <c r="B30" s="11" t="s">
        <v>34</v>
      </c>
      <c r="C30" s="12">
        <v>0.5</v>
      </c>
      <c r="D30" s="15">
        <v>119600</v>
      </c>
      <c r="E30" s="13">
        <f t="shared" si="3"/>
        <v>59800</v>
      </c>
      <c r="F30" s="12">
        <v>1</v>
      </c>
      <c r="G30" s="15">
        <v>119600</v>
      </c>
      <c r="H30" s="13">
        <f t="shared" si="4"/>
        <v>119600</v>
      </c>
      <c r="I30" s="12">
        <f t="shared" si="6"/>
        <v>0.5</v>
      </c>
      <c r="J30" s="23">
        <f t="shared" si="7"/>
        <v>0</v>
      </c>
      <c r="K30" s="13">
        <f t="shared" si="8"/>
        <v>59800</v>
      </c>
    </row>
    <row r="31" spans="1:11" ht="17.25" x14ac:dyDescent="0.25">
      <c r="A31" s="10">
        <v>23</v>
      </c>
      <c r="B31" s="11" t="s">
        <v>35</v>
      </c>
      <c r="C31" s="12">
        <v>3</v>
      </c>
      <c r="D31" s="15">
        <v>119600</v>
      </c>
      <c r="E31" s="13">
        <f t="shared" si="3"/>
        <v>358800</v>
      </c>
      <c r="F31" s="12">
        <v>3</v>
      </c>
      <c r="G31" s="15">
        <v>119600</v>
      </c>
      <c r="H31" s="13">
        <f t="shared" si="4"/>
        <v>358800</v>
      </c>
      <c r="I31" s="12">
        <f t="shared" si="6"/>
        <v>0</v>
      </c>
      <c r="J31" s="23">
        <f t="shared" si="7"/>
        <v>0</v>
      </c>
      <c r="K31" s="13">
        <f t="shared" si="8"/>
        <v>0</v>
      </c>
    </row>
    <row r="32" spans="1:11" s="25" customFormat="1" ht="17.25" x14ac:dyDescent="0.25">
      <c r="A32" s="17"/>
      <c r="B32" s="24" t="s">
        <v>36</v>
      </c>
      <c r="C32" s="18">
        <f t="shared" ref="C32:F32" si="9">SUM(C8:C31)</f>
        <v>41.42</v>
      </c>
      <c r="D32" s="19"/>
      <c r="E32" s="19">
        <f t="shared" si="9"/>
        <v>6052384</v>
      </c>
      <c r="F32" s="18">
        <f t="shared" si="9"/>
        <v>53.910000000000004</v>
      </c>
      <c r="G32" s="19"/>
      <c r="H32" s="19">
        <f t="shared" ref="H32:I32" si="10">SUM(H8:H31)</f>
        <v>7930312</v>
      </c>
      <c r="I32" s="18">
        <f t="shared" si="10"/>
        <v>12.49</v>
      </c>
      <c r="J32" s="19"/>
      <c r="K32" s="19">
        <f t="shared" ref="K32" si="11">SUM(K8:K31)</f>
        <v>1877928</v>
      </c>
    </row>
    <row r="34" spans="1:11" customFormat="1" ht="38.25" customHeight="1" x14ac:dyDescent="0.25">
      <c r="A34" s="26" t="s">
        <v>37</v>
      </c>
      <c r="B34" s="26"/>
      <c r="C34" s="26"/>
      <c r="D34" s="26"/>
      <c r="E34" s="26"/>
    </row>
    <row r="35" spans="1:11" customFormat="1" ht="15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9A12-4A65-4DD5-B857-67D2B889A4B2}">
  <sheetPr>
    <tabColor theme="4" tint="0.59999389629810485"/>
    <pageSetUpPr fitToPage="1"/>
  </sheetPr>
  <dimension ref="A1:F40"/>
  <sheetViews>
    <sheetView view="pageBreakPreview" zoomScale="80" zoomScaleNormal="80" zoomScaleSheetLayoutView="80" workbookViewId="0">
      <selection activeCell="E10" sqref="E1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47</v>
      </c>
      <c r="E1" s="30"/>
    </row>
    <row r="2" spans="1:5" customFormat="1" ht="17.25" x14ac:dyDescent="0.25">
      <c r="A2" s="1"/>
      <c r="B2" s="2"/>
      <c r="C2" s="2"/>
      <c r="D2" s="30" t="s">
        <v>1</v>
      </c>
      <c r="E2" s="30"/>
    </row>
    <row r="3" spans="1:5" customFormat="1" ht="17.25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1" t="s">
        <v>5</v>
      </c>
      <c r="B7" s="31"/>
      <c r="C7" s="31"/>
      <c r="D7" s="31"/>
      <c r="E7" s="31"/>
    </row>
    <row r="8" spans="1:5" customFormat="1" x14ac:dyDescent="0.25">
      <c r="A8" s="32" t="s">
        <v>6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14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16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17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18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20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22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23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24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0">
        <v>13</v>
      </c>
      <c r="B25" s="11" t="s">
        <v>45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4">
        <v>14</v>
      </c>
      <c r="B26" s="11" t="s">
        <v>26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0">
        <v>15</v>
      </c>
      <c r="B27" s="11" t="s">
        <v>27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4">
        <v>16</v>
      </c>
      <c r="B28" s="11" t="s">
        <v>28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0">
        <v>17</v>
      </c>
      <c r="B29" s="11" t="s">
        <v>29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4">
        <v>18</v>
      </c>
      <c r="B30" s="11" t="s">
        <v>30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0">
        <v>19</v>
      </c>
      <c r="B31" s="11" t="s">
        <v>31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4">
        <v>20</v>
      </c>
      <c r="B32" s="11" t="s">
        <v>46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0">
        <v>21</v>
      </c>
      <c r="B33" s="11" t="s">
        <v>33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4">
        <v>22</v>
      </c>
      <c r="B34" s="11" t="s">
        <v>34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0">
        <v>23</v>
      </c>
      <c r="B35" s="11" t="s">
        <v>35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36</v>
      </c>
      <c r="C36" s="18">
        <f>SUM(C12:C35)</f>
        <v>53.910000000000004</v>
      </c>
      <c r="D36" s="18"/>
      <c r="E36" s="19">
        <f>SUM(E12:E35)</f>
        <v>7930312</v>
      </c>
      <c r="F36" s="27">
        <f>+C36-Hamematakan!F32</f>
        <v>0</v>
      </c>
    </row>
    <row r="37" spans="1:6" ht="11.25" customHeight="1" x14ac:dyDescent="0.25">
      <c r="F37" s="28">
        <f>+E36-Hamematakan!H32</f>
        <v>0</v>
      </c>
    </row>
    <row r="38" spans="1:6" customFormat="1" ht="38.25" customHeight="1" x14ac:dyDescent="0.25">
      <c r="A38" s="33" t="s">
        <v>37</v>
      </c>
      <c r="B38" s="33"/>
      <c r="C38" s="33"/>
      <c r="D38" s="33"/>
      <c r="E38" s="33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38</v>
      </c>
      <c r="B40" s="6"/>
      <c r="C40" s="29"/>
      <c r="D40" s="29"/>
      <c r="E40" s="22" t="s">
        <v>39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Мalatia_76-7 (gorcox)</vt:lpstr>
      <vt:lpstr>Hamematakan</vt:lpstr>
      <vt:lpstr>Мalatia_76-7 (arajarkvox)</vt:lpstr>
      <vt:lpstr>'Мalatia_76-7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2024-08-02T08:08:48Z</cp:lastPrinted>
  <dcterms:created xsi:type="dcterms:W3CDTF">2024-03-28T06:00:23Z</dcterms:created>
  <dcterms:modified xsi:type="dcterms:W3CDTF">2024-08-06T13:50:56Z</dcterms:modified>
</cp:coreProperties>
</file>