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469F672-F1EF-4F9E-B03C-F64FA3D324F5}" xr6:coauthVersionLast="47" xr6:coauthVersionMax="47" xr10:uidLastSave="{00000000-0000-0000-0000-000000000000}"/>
  <bookViews>
    <workbookView xWindow="2295" yWindow="2295" windowWidth="21600" windowHeight="11295" xr2:uid="{00000000-000D-0000-FFFF-FFFF00000000}"/>
  </bookViews>
  <sheets>
    <sheet name="Мalatia_76-7 (arajarkvox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'Мalatia_76-7 (arajarkvox)'!$A$1:$E$40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E14" i="1"/>
  <c r="E13" i="1"/>
  <c r="E12" i="1"/>
  <c r="C36" i="1" l="1"/>
  <c r="E15" i="1"/>
  <c r="E36" i="1" s="1"/>
</calcChain>
</file>

<file path=xl/sharedStrings.xml><?xml version="1.0" encoding="utf-8"?>
<sst xmlns="http://schemas.openxmlformats.org/spreadsheetml/2006/main" count="41" uniqueCount="41">
  <si>
    <t xml:space="preserve">Հավելված 3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</si>
  <si>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</si>
  <si>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</si>
  <si>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</si>
  <si>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</si>
  <si>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</si>
  <si>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</si>
  <si>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</si>
  <si>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</si>
  <si>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</si>
  <si>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</si>
  <si>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</si>
  <si>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</si>
  <si>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</si>
  <si>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</si>
  <si>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</si>
  <si>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</si>
  <si>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</si>
  <si>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</si>
  <si>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</si>
  <si>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</si>
  <si>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</si>
  <si>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</si>
  <si>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</si>
  <si>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</si>
  <si>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</si>
  <si>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</si>
  <si>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</si>
  <si>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</si>
  <si>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</si>
  <si>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</si>
  <si>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</si>
  <si>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</si>
  <si>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</si>
  <si>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</si>
  <si>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</si>
  <si>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</si>
  <si>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</si>
  <si>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</si>
  <si>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ԵՐԵՎԱՆԻ ՔԱՂԱՔԱՊԵՏ
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</si>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</sst>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</cellXfs>
  <cellStyles count="4">
    <cellStyle name="Normal" xfId="0" builtinId="0"/>
    <cellStyle name="Normal 6" xfId="3" xr:uid="{00000000-0005-0000-0000-000001000000}"/>
    <cellStyle name="Normal_37-hastiqacucak" xfId="2" xr:uid="{00000000-0005-0000-0000-000002000000}"/>
    <cellStyle name="Normal_Sheet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MAIAAyADAAMgA0ACAAOAA6ADMAMQAgAFAATQAAAAAAAAAAAAAAAAAAAAAAAAAAAAAAAAAAAAAAAAAAAAAAAAAAAAAAAAAAAAAAAAAAAAAAAAAAAAAAAAAAAAAAAAAAAAAAAAAAAAAAAAAAAAAAAAAAAAAAAADoBwgABQAXABQAH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MxNjMxNTNaMCMGCSqGSIb3DQEJBDEWBBQaX4otSruyBki0AsLqwe+zWkkw/DArBgsqhkiG9w0BCRACDDEcMBowGDAWBBRE5xMFRVajmd/v2Zzf5CvSbEm8HjANBgkqhkiG9w0BAQEFAASCAQCMM33nGYIRIJifhtKfn09H++I8z2G0EZLAKLXfalMZzFyeZT6tMyWPypzAFhM+ezLBXSmavhOFXkRLhYkKNEEvU5kZnlbN/rj/Y3l0/N+iRtykpbt5odai942sMmqBbTSIJ5h+hZXOH+KsxaZXthLfgsh/poL7Z5XG0TTM2wf1j1qUVVoUtr7u2Kf25Pz2l4igjFLhyskZiBNchNKQwQg5CQsGQdBBOeGu/Y7HyAGVYJTatueqBgqLwy5VVGcCSeRMQz9u1o1/UEjd0ik6Jx05qP6ipqnrbZxFGeseYGbhtgWvqUZbFrvEoF1B/L4c1IjJ/edstGV8Y4rFEHlVxXo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1473200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F4F08D0-B758-1285-CCA0-0976CD8847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  <pageSetUpPr fitToPage="1"/>
  </sheetPr>
  <dimension ref="A1:F40"/>
  <sheetViews>
    <sheetView tabSelected="1" view="pageBreakPreview" topLeftCell="A25" zoomScale="80" zoomScaleNormal="80" zoomScaleSheetLayoutView="80" workbookViewId="0">
      <selection activeCell="C40" sqref="C40:D40"/>
    </sheetView>
  </sheetViews>
  <sheetFormatPr defaultColWidth="9.140625"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31.57031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26" t="s">
        <v>0</v>
      </c>
      <c r="E1" s="26"/>
    </row>
    <row r="2" spans="1:5" customFormat="1" ht="17.25" x14ac:dyDescent="0.25">
      <c r="A2" s="1"/>
      <c r="B2" s="2"/>
      <c r="C2" s="2"/>
      <c r="D2" s="26" t="s">
        <v>1</v>
      </c>
      <c r="E2" s="26"/>
    </row>
    <row r="3" spans="1:5" customFormat="1" ht="17.25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2">
        <v>1.25</v>
      </c>
      <c r="D13" s="16">
        <v>164320</v>
      </c>
      <c r="E13" s="14">
        <f t="shared" ref="E13:E35" si="0">C13*D13</f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6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2">
        <f>8*1.17</f>
        <v>9.36</v>
      </c>
      <c r="D15" s="16">
        <v>161200</v>
      </c>
      <c r="E15" s="14">
        <f t="shared" si="0"/>
        <v>1508832</v>
      </c>
    </row>
    <row r="16" spans="1:5" ht="17.25" x14ac:dyDescent="0.25">
      <c r="A16" s="10">
        <v>5</v>
      </c>
      <c r="B16" s="11" t="s">
        <v>17</v>
      </c>
      <c r="C16" s="12">
        <f>4*1.4</f>
        <v>5.6</v>
      </c>
      <c r="D16" s="16">
        <v>161200</v>
      </c>
      <c r="E16" s="14">
        <f t="shared" si="0"/>
        <v>902720</v>
      </c>
    </row>
    <row r="17" spans="1:5" ht="17.25" x14ac:dyDescent="0.25">
      <c r="A17" s="15">
        <v>6</v>
      </c>
      <c r="B17" s="11" t="s">
        <v>18</v>
      </c>
      <c r="C17" s="12">
        <f>8*0.25</f>
        <v>2</v>
      </c>
      <c r="D17" s="16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6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2">
        <v>1</v>
      </c>
      <c r="D19" s="16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6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2">
        <f>8*1</f>
        <v>8</v>
      </c>
      <c r="D21" s="16">
        <v>150800</v>
      </c>
      <c r="E21" s="14">
        <f t="shared" si="0"/>
        <v>1206400</v>
      </c>
    </row>
    <row r="22" spans="1:5" ht="37.5" customHeight="1" x14ac:dyDescent="0.25">
      <c r="A22" s="10">
        <v>11</v>
      </c>
      <c r="B22" s="11" t="s">
        <v>23</v>
      </c>
      <c r="C22" s="12">
        <f>4*1.3</f>
        <v>5.2</v>
      </c>
      <c r="D22" s="16">
        <v>150800</v>
      </c>
      <c r="E22" s="14">
        <f t="shared" si="0"/>
        <v>784160</v>
      </c>
    </row>
    <row r="23" spans="1:5" ht="17.25" x14ac:dyDescent="0.25">
      <c r="A23" s="15">
        <v>12</v>
      </c>
      <c r="B23" s="11" t="s">
        <v>24</v>
      </c>
      <c r="C23" s="12">
        <v>1</v>
      </c>
      <c r="D23" s="16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6">
        <v>135200</v>
      </c>
      <c r="E24" s="14">
        <f t="shared" si="0"/>
        <v>202800</v>
      </c>
    </row>
    <row r="25" spans="1:5" ht="17.25" x14ac:dyDescent="0.25">
      <c r="A25" s="10">
        <v>13</v>
      </c>
      <c r="B25" s="11" t="s">
        <v>26</v>
      </c>
      <c r="C25" s="12">
        <v>1</v>
      </c>
      <c r="D25" s="16">
        <v>135200</v>
      </c>
      <c r="E25" s="14">
        <v>135200</v>
      </c>
    </row>
    <row r="26" spans="1:5" ht="17.25" x14ac:dyDescent="0.25">
      <c r="A26" s="15">
        <v>14</v>
      </c>
      <c r="B26" s="11" t="s">
        <v>27</v>
      </c>
      <c r="C26" s="12">
        <v>2</v>
      </c>
      <c r="D26" s="16">
        <v>124800</v>
      </c>
      <c r="E26" s="14">
        <f t="shared" si="0"/>
        <v>249600</v>
      </c>
    </row>
    <row r="27" spans="1:5" ht="17.25" x14ac:dyDescent="0.25">
      <c r="A27" s="10">
        <v>15</v>
      </c>
      <c r="B27" s="11" t="s">
        <v>28</v>
      </c>
      <c r="C27" s="12">
        <v>1</v>
      </c>
      <c r="D27" s="16">
        <v>119600</v>
      </c>
      <c r="E27" s="14">
        <f t="shared" si="0"/>
        <v>119600</v>
      </c>
    </row>
    <row r="28" spans="1:5" ht="17.25" x14ac:dyDescent="0.25">
      <c r="A28" s="15">
        <v>16</v>
      </c>
      <c r="B28" s="11" t="s">
        <v>29</v>
      </c>
      <c r="C28" s="12">
        <v>1</v>
      </c>
      <c r="D28" s="16">
        <v>124800</v>
      </c>
      <c r="E28" s="14">
        <f t="shared" si="0"/>
        <v>124800</v>
      </c>
    </row>
    <row r="29" spans="1:5" ht="17.25" x14ac:dyDescent="0.25">
      <c r="A29" s="10">
        <v>17</v>
      </c>
      <c r="B29" s="11" t="s">
        <v>30</v>
      </c>
      <c r="C29" s="12">
        <v>2</v>
      </c>
      <c r="D29" s="16">
        <v>119600</v>
      </c>
      <c r="E29" s="14">
        <f t="shared" si="0"/>
        <v>239200</v>
      </c>
    </row>
    <row r="30" spans="1:5" ht="17.25" x14ac:dyDescent="0.25">
      <c r="A30" s="15">
        <v>18</v>
      </c>
      <c r="B30" s="11" t="s">
        <v>31</v>
      </c>
      <c r="C30" s="12">
        <v>0.5</v>
      </c>
      <c r="D30" s="16">
        <v>119600</v>
      </c>
      <c r="E30" s="14">
        <f t="shared" si="0"/>
        <v>59800</v>
      </c>
    </row>
    <row r="31" spans="1:5" ht="17.25" x14ac:dyDescent="0.25">
      <c r="A31" s="10">
        <v>19</v>
      </c>
      <c r="B31" s="11" t="s">
        <v>32</v>
      </c>
      <c r="C31" s="17">
        <v>2</v>
      </c>
      <c r="D31" s="16">
        <v>119600</v>
      </c>
      <c r="E31" s="14">
        <f t="shared" si="0"/>
        <v>239200</v>
      </c>
    </row>
    <row r="32" spans="1:5" ht="17.25" x14ac:dyDescent="0.25">
      <c r="A32" s="15">
        <v>20</v>
      </c>
      <c r="B32" s="11" t="s">
        <v>33</v>
      </c>
      <c r="C32" s="17">
        <v>0.5</v>
      </c>
      <c r="D32" s="16">
        <v>119600</v>
      </c>
      <c r="E32" s="14">
        <f t="shared" si="0"/>
        <v>59800</v>
      </c>
    </row>
    <row r="33" spans="1:6" ht="17.25" x14ac:dyDescent="0.25">
      <c r="A33" s="10">
        <v>21</v>
      </c>
      <c r="B33" s="11" t="s">
        <v>34</v>
      </c>
      <c r="C33" s="12">
        <v>1</v>
      </c>
      <c r="D33" s="16">
        <v>119600</v>
      </c>
      <c r="E33" s="14">
        <f t="shared" si="0"/>
        <v>119600</v>
      </c>
    </row>
    <row r="34" spans="1:6" ht="17.25" x14ac:dyDescent="0.25">
      <c r="A34" s="15">
        <v>22</v>
      </c>
      <c r="B34" s="11" t="s">
        <v>35</v>
      </c>
      <c r="C34" s="12">
        <v>1</v>
      </c>
      <c r="D34" s="16">
        <v>119600</v>
      </c>
      <c r="E34" s="14">
        <f t="shared" si="0"/>
        <v>119600</v>
      </c>
    </row>
    <row r="35" spans="1:6" ht="17.25" x14ac:dyDescent="0.25">
      <c r="A35" s="10">
        <v>23</v>
      </c>
      <c r="B35" s="11" t="s">
        <v>36</v>
      </c>
      <c r="C35" s="12">
        <v>3</v>
      </c>
      <c r="D35" s="16">
        <v>119600</v>
      </c>
      <c r="E35" s="14">
        <f t="shared" si="0"/>
        <v>358800</v>
      </c>
    </row>
    <row r="36" spans="1:6" ht="17.25" x14ac:dyDescent="0.25">
      <c r="A36" s="18"/>
      <c r="B36" s="18" t="s">
        <v>37</v>
      </c>
      <c r="C36" s="19">
        <f>SUM(C12:C35)</f>
        <v>53.910000000000004</v>
      </c>
      <c r="D36" s="19"/>
      <c r="E36" s="20">
        <f>SUM(E12:E35)</f>
        <v>7930312</v>
      </c>
      <c r="F36" s="21"/>
    </row>
    <row r="37" spans="1:6" ht="11.25" customHeight="1" x14ac:dyDescent="0.25">
      <c r="F37" s="22"/>
    </row>
    <row r="38" spans="1:6" customFormat="1" ht="38.25" customHeight="1" x14ac:dyDescent="0.25">
      <c r="A38" s="29" t="s">
        <v>38</v>
      </c>
      <c r="B38" s="29"/>
      <c r="C38" s="29"/>
      <c r="D38" s="29"/>
      <c r="E38" s="29"/>
    </row>
    <row r="39" spans="1:6" customFormat="1" ht="12" customHeight="1" x14ac:dyDescent="0.25">
      <c r="A39" s="23"/>
      <c r="B39" s="23"/>
      <c r="C39" s="23"/>
      <c r="D39" s="4"/>
      <c r="E39" s="4"/>
    </row>
    <row r="40" spans="1:6" customFormat="1" ht="120" customHeight="1" x14ac:dyDescent="0.25">
      <c r="A40" s="30" t="s">
        <v>39</v>
      </c>
      <c r="B40" s="30"/>
      <c r="C40" s="25"/>
      <c r="D40" s="25"/>
      <c r="E40" s="24" t="s">
        <v>40</v>
      </c>
    </row>
  </sheetData>
  <mergeCells count="8">
    <mergeCell ref="C40:D40"/>
    <mergeCell ref="D1:E1"/>
    <mergeCell ref="D2:E2"/>
    <mergeCell ref="D3:E3"/>
    <mergeCell ref="A7:E7"/>
    <mergeCell ref="A8:E8"/>
    <mergeCell ref="A38:E38"/>
    <mergeCell ref="A40:B40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1476375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Мalatia_76-7 (arajarkvox)</vt:lpstr>
      <vt:lpstr>'Мalatia_76-7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25</dc:creator>
  <cp:keywords>https://mul2.yerevan.am/tasks/1690675/oneclick/76_havelvac.xlsx?token=147fe172186d64e1bf86bba59dd2dd33</cp:keywords>
  <cp:lastModifiedBy>Lusine Petrosyan</cp:lastModifiedBy>
  <dcterms:created xsi:type="dcterms:W3CDTF">2024-08-06T13:50:32Z</dcterms:created>
  <dcterms:modified xsi:type="dcterms:W3CDTF">2024-08-23T16:31:33Z</dcterms:modified>
</cp:coreProperties>
</file>