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6198FD-74FE-4F1F-BA34-38EFE7D37D33}" xr6:coauthVersionLast="47" xr6:coauthVersionMax="47" xr10:uidLastSave="{00000000-0000-0000-0000-000000000000}"/>
  <bookViews>
    <workbookView xWindow="-120" yWindow="-120" windowWidth="29040" windowHeight="15720" firstSheet="2" activeTab="2" xr2:uid="{8B32BD08-B06C-48A7-93E1-52EC0A3437CB}"/>
  </bookViews>
  <sheets>
    <sheet name="142-gorcox" sheetId="4" state="hidden" r:id="rId1"/>
    <sheet name="Hamematakan" sheetId="2" state="hidden" r:id="rId2"/>
    <sheet name="142-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'142-gorcox'!$A$1:$E$37</definedName>
    <definedName name="_xlnm.Print_Area" localSheetId="2">'142-nor'!$A$1:$E$38</definedName>
    <definedName name="_xlnm.Print_Area" localSheetId="1">Hamematakan!$A$1:$K$34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3" l="1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12" i="3"/>
  <c r="I10" i="2"/>
  <c r="K10" i="2"/>
  <c r="I11" i="2"/>
  <c r="K11" i="2"/>
  <c r="I12" i="2"/>
  <c r="K12" i="2"/>
  <c r="I13" i="2"/>
  <c r="K13" i="2"/>
  <c r="I14" i="2"/>
  <c r="K14" i="2"/>
  <c r="I15" i="2"/>
  <c r="K15" i="2"/>
  <c r="I16" i="2"/>
  <c r="K16" i="2"/>
  <c r="I17" i="2"/>
  <c r="K17" i="2"/>
  <c r="I18" i="2"/>
  <c r="K18" i="2"/>
  <c r="I19" i="2"/>
  <c r="K19" i="2"/>
  <c r="I20" i="2"/>
  <c r="K20" i="2"/>
  <c r="I21" i="2"/>
  <c r="K21" i="2"/>
  <c r="I22" i="2"/>
  <c r="K22" i="2"/>
  <c r="I23" i="2"/>
  <c r="K23" i="2"/>
  <c r="I24" i="2"/>
  <c r="K24" i="2"/>
  <c r="I25" i="2"/>
  <c r="K25" i="2"/>
  <c r="I26" i="2"/>
  <c r="K26" i="2"/>
  <c r="I27" i="2"/>
  <c r="K27" i="2"/>
  <c r="I28" i="2"/>
  <c r="K28" i="2"/>
  <c r="I29" i="2"/>
  <c r="K29" i="2"/>
  <c r="I30" i="2"/>
  <c r="K30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9" i="2"/>
  <c r="C16" i="3"/>
  <c r="C22" i="3"/>
  <c r="E21" i="3"/>
  <c r="C15" i="3"/>
  <c r="E15" i="3" s="1"/>
  <c r="C18" i="3"/>
  <c r="F13" i="2"/>
  <c r="F12" i="2"/>
  <c r="F19" i="2"/>
  <c r="H18" i="2"/>
  <c r="E18" i="2"/>
  <c r="C12" i="2"/>
  <c r="E12" i="2" s="1"/>
  <c r="F15" i="2"/>
  <c r="I9" i="2"/>
  <c r="E30" i="2"/>
  <c r="E29" i="2"/>
  <c r="E28" i="2"/>
  <c r="E27" i="2"/>
  <c r="E26" i="2"/>
  <c r="E25" i="2"/>
  <c r="E24" i="2"/>
  <c r="E23" i="2"/>
  <c r="E22" i="2"/>
  <c r="E21" i="2"/>
  <c r="E20" i="2"/>
  <c r="E17" i="2"/>
  <c r="E16" i="2"/>
  <c r="C15" i="2"/>
  <c r="E15" i="2" s="1"/>
  <c r="C14" i="2"/>
  <c r="E14" i="2" s="1"/>
  <c r="E11" i="2"/>
  <c r="E10" i="2"/>
  <c r="E9" i="2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C18" i="4"/>
  <c r="E18" i="4" s="1"/>
  <c r="C17" i="4"/>
  <c r="E17" i="4" s="1"/>
  <c r="C16" i="4"/>
  <c r="C33" i="4" s="1"/>
  <c r="E15" i="4"/>
  <c r="E14" i="4"/>
  <c r="E13" i="4"/>
  <c r="H12" i="2" l="1"/>
  <c r="E33" i="4"/>
  <c r="E16" i="4"/>
  <c r="E31" i="3" l="1"/>
  <c r="H28" i="2"/>
  <c r="H30" i="2"/>
  <c r="H29" i="2"/>
  <c r="H27" i="2"/>
  <c r="H26" i="2"/>
  <c r="H25" i="2"/>
  <c r="H24" i="2"/>
  <c r="H23" i="2"/>
  <c r="H22" i="2"/>
  <c r="H21" i="2"/>
  <c r="H20" i="2"/>
  <c r="H19" i="2"/>
  <c r="H17" i="2"/>
  <c r="H16" i="2"/>
  <c r="H15" i="2"/>
  <c r="F14" i="2"/>
  <c r="H11" i="2"/>
  <c r="H10" i="2"/>
  <c r="H9" i="2"/>
  <c r="K9" i="2" s="1"/>
  <c r="E33" i="3"/>
  <c r="E32" i="3"/>
  <c r="E30" i="3"/>
  <c r="E29" i="3"/>
  <c r="E28" i="3"/>
  <c r="E27" i="3"/>
  <c r="E26" i="3"/>
  <c r="E25" i="3"/>
  <c r="E24" i="3"/>
  <c r="E23" i="3"/>
  <c r="E22" i="3"/>
  <c r="E20" i="3"/>
  <c r="E19" i="3"/>
  <c r="E18" i="3"/>
  <c r="C17" i="3"/>
  <c r="E17" i="3" s="1"/>
  <c r="C34" i="3"/>
  <c r="F34" i="3" s="1"/>
  <c r="E14" i="3"/>
  <c r="E13" i="3"/>
  <c r="E12" i="3"/>
  <c r="C31" i="2"/>
  <c r="H14" i="2" l="1"/>
  <c r="I31" i="2"/>
  <c r="E16" i="3"/>
  <c r="E34" i="3" s="1"/>
  <c r="F35" i="3" s="1"/>
  <c r="F31" i="2"/>
  <c r="H13" i="2"/>
  <c r="E31" i="2"/>
  <c r="H31" i="2" l="1"/>
  <c r="K31" i="2"/>
</calcChain>
</file>

<file path=xl/sharedStrings.xml><?xml version="1.0" encoding="utf-8"?>
<sst xmlns="http://schemas.openxmlformats.org/spreadsheetml/2006/main" count="118" uniqueCount="46">
  <si>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</si>
  <si>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</si>
  <si>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</si>
  <si>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</si>
  <si>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</si>
  <si>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</si>
  <si>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</si>
  <si>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</si>
  <si>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</si>
  <si>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</si>
  <si>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</si>
  <si>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</si>
  <si>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</si>
  <si>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</si>
  <si>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</si>
  <si>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</si>
  <si>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</si>
  <si>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</si>
  <si>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</si>
  <si>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</si>
  <si>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</si>
  <si>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</si>
  <si>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</si>
  <si>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</si>
  <si>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</si>
  <si>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</si>
  <si>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</si>
  <si>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</si>
  <si>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</si>
  <si>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</si>
  <si>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</si>
  <si>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</si>
  <si>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</si>
  <si>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</si>
  <si>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Հ.142 ՄՍՈՒՐ-ՄԱՆԿԱՊԱՐՏԵԶ» ՀԱՄԱՅՆՔԱՅԻՆ ՈՉ ԱՌԵՎՏՐԱՅԻՆ ԿԱԶՄԱԿԵՐՊՈՒԹՅԱՆ</t>
  </si>
  <si>
    <t>Հավելված 313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</si>
  <si>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</si>
  <si>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</si>
  <si>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</si>
  <si>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</si>
  <si>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</si>
  <si>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Լվացարար</t>
  </si>
  <si>
    <t>Դաստիարակ  (կրտսեր առաջին խումբ)</t>
  </si>
  <si>
    <t>Դաստիարակի օգնական (կրտսեր առաջին խումբ)</t>
  </si>
  <si>
    <t>Դաստիարակի օգնական  (կրտսեր առաջին խումբ)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</si>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</sst>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4" fontId="4" fillId="3" borderId="0" xfId="0" applyNumberFormat="1" applyFont="1" applyFill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Normal" xfId="0" builtinId="0"/>
    <cellStyle name="Normal 6" xfId="3" xr:uid="{95D13AC8-76EB-423C-8906-24DB4819361F}"/>
    <cellStyle name="Normal_37-hastiqacucak" xfId="2" xr:uid="{9FC2E959-B3BC-4473-9F50-EA40B8B500C1}"/>
    <cellStyle name="Normal_Sheet1" xfId="1" xr:uid="{A9CF2A5D-817C-497A-B9DF-ABED36633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wBjAHQAIAAyADkAIAAyADAAMgA0ACAAMQA6ADUANwAgAFAATQAAAAAAAAAAAAAAAAAAAAAAAAAAAAAAAAAAAAAAAAAAAAAAAAAAAAAAAAAAAAAAAAAAAAAAAAAAAAAAAAAAAAAAAAAAAAAAAAAAAAAAAAAAAAAAAAAAAAAAAADoBwoAAgAdAA0AO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wMjkwOTU3MjFaMCMGCSqGSIb3DQEJBDEWBBR5q9ALc/dWTVFhs4qYrr1snV2GpTArBgsqhkiG9w0BCRACDDEcMBowGDAWBBRE5xMFRVajmd/v2Zzf5CvSbEm8HjANBgkqhkiG9w0BAQEFAASCAQDEY9/xAbL4YMCtxKk3LAaQyCGavmdydU8x+7c55tKd2Nz0dobN18ecHszHM/BOAq/dYgKICgTlYSEkDpbEJah89oEaky81yRl70VOdQlKscaULTaxdewOFC8G7R6PPfXsOxT/ciT9VDIz1kV301Q9H6jbkgMySi0/xAhZF2+ieLERDyh19cHkzNzcJOVAD/KW50M0ZxDG5SpyM9JFtgPPy7u3tgrZvRc3al3n9Lrzp0ep+PSf305u5wZV+pZyNfICF2JaCmPsxJeNkwnQx48tODGFEPCvd++Kl5BbsYg8nGvMEvaIWybWjo6sXeYOc3rHFBjcrwp1shlQtQRDhBu0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1482725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D8975AF-FC34-BF07-4E13-EF308CB2DD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75B1-4B6D-4530-9BA2-8CE5EFEC8958}">
  <sheetPr>
    <tabColor theme="4" tint="0.59999389629810485"/>
    <pageSetUpPr fitToPage="1"/>
  </sheetPr>
  <dimension ref="A1:G37"/>
  <sheetViews>
    <sheetView view="pageBreakPreview" topLeftCell="A13" zoomScale="80" zoomScaleNormal="80" zoomScaleSheetLayoutView="80" workbookViewId="0">
      <selection activeCell="J30" sqref="J30"/>
    </sheetView>
  </sheetViews>
  <sheetFormatPr defaultRowHeight="16.5" x14ac:dyDescent="0.25"/>
  <cols>
    <col min="1" max="1" width="3.85546875" style="4" customWidth="1"/>
    <col min="2" max="2" width="38.42578125" style="4" customWidth="1"/>
    <col min="3" max="3" width="15.85546875" style="4" customWidth="1"/>
    <col min="4" max="4" width="28.5703125" style="4" customWidth="1"/>
    <col min="5" max="5" width="27.140625" style="4" customWidth="1"/>
    <col min="6" max="6" width="12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9" t="s">
        <v>35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7" spans="1:5" ht="43.5" customHeight="1" x14ac:dyDescent="0.25">
      <c r="A7" s="30" t="s">
        <v>34</v>
      </c>
      <c r="B7" s="30"/>
      <c r="C7" s="30"/>
      <c r="D7" s="30"/>
      <c r="E7" s="30"/>
    </row>
    <row r="8" spans="1:5" ht="17.25" customHeight="1" x14ac:dyDescent="0.25">
      <c r="A8" s="30" t="s">
        <v>4</v>
      </c>
      <c r="B8" s="30"/>
      <c r="C8" s="30"/>
      <c r="D8" s="30"/>
      <c r="E8" s="30"/>
    </row>
    <row r="9" spans="1:5" ht="17.25" x14ac:dyDescent="0.25">
      <c r="A9" s="1"/>
      <c r="B9" s="1"/>
      <c r="C9" s="1"/>
      <c r="D9" s="1"/>
      <c r="E9" s="5" t="s">
        <v>5</v>
      </c>
    </row>
    <row r="10" spans="1:5" ht="17.25" customHeight="1" x14ac:dyDescent="0.25">
      <c r="A10" s="31" t="s">
        <v>6</v>
      </c>
      <c r="B10" s="31" t="s">
        <v>7</v>
      </c>
      <c r="C10" s="31" t="s">
        <v>8</v>
      </c>
      <c r="D10" s="31" t="s">
        <v>9</v>
      </c>
      <c r="E10" s="31" t="s">
        <v>10</v>
      </c>
    </row>
    <row r="11" spans="1:5" ht="32.25" customHeight="1" x14ac:dyDescent="0.25">
      <c r="A11" s="31"/>
      <c r="B11" s="31"/>
      <c r="C11" s="31"/>
      <c r="D11" s="31"/>
      <c r="E11" s="31"/>
    </row>
    <row r="12" spans="1:5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11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12</v>
      </c>
      <c r="C14" s="13">
        <v>1</v>
      </c>
      <c r="D14" s="10">
        <v>164320</v>
      </c>
      <c r="E14" s="11">
        <f t="shared" ref="E14:E21" si="0">C14*D14</f>
        <v>164320</v>
      </c>
    </row>
    <row r="15" spans="1:5" ht="17.25" x14ac:dyDescent="0.25">
      <c r="A15" s="7">
        <v>3</v>
      </c>
      <c r="B15" s="8" t="s">
        <v>13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14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15</v>
      </c>
      <c r="C17" s="13">
        <f>6*0.25</f>
        <v>1.5</v>
      </c>
      <c r="D17" s="10">
        <v>161200</v>
      </c>
      <c r="E17" s="11">
        <f t="shared" si="0"/>
        <v>241800</v>
      </c>
    </row>
    <row r="18" spans="1:5" ht="17.25" x14ac:dyDescent="0.25">
      <c r="A18" s="12">
        <v>6</v>
      </c>
      <c r="B18" s="8" t="s">
        <v>16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17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18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19</v>
      </c>
      <c r="C21" s="13">
        <v>6</v>
      </c>
      <c r="D21" s="10">
        <v>150800</v>
      </c>
      <c r="E21" s="11">
        <f t="shared" si="0"/>
        <v>904800</v>
      </c>
    </row>
    <row r="22" spans="1:5" ht="17.25" x14ac:dyDescent="0.25">
      <c r="A22" s="12">
        <v>10</v>
      </c>
      <c r="B22" s="8" t="s">
        <v>20</v>
      </c>
      <c r="C22" s="13">
        <v>1</v>
      </c>
      <c r="D22" s="10">
        <v>119600</v>
      </c>
      <c r="E22" s="11">
        <f>+D22*C22</f>
        <v>119600</v>
      </c>
    </row>
    <row r="23" spans="1:5" ht="17.25" x14ac:dyDescent="0.25">
      <c r="A23" s="7">
        <v>11</v>
      </c>
      <c r="B23" s="8" t="s">
        <v>21</v>
      </c>
      <c r="C23" s="13">
        <v>1</v>
      </c>
      <c r="D23" s="10">
        <v>135200</v>
      </c>
      <c r="E23" s="11">
        <f t="shared" ref="E23:E32" si="1">C23*D23</f>
        <v>135200</v>
      </c>
    </row>
    <row r="24" spans="1:5" ht="17.25" x14ac:dyDescent="0.25">
      <c r="A24" s="12">
        <v>12</v>
      </c>
      <c r="B24" s="8" t="s">
        <v>22</v>
      </c>
      <c r="C24" s="13">
        <v>1</v>
      </c>
      <c r="D24" s="10">
        <v>124800</v>
      </c>
      <c r="E24" s="11">
        <f t="shared" si="1"/>
        <v>124800</v>
      </c>
    </row>
    <row r="25" spans="1:5" ht="17.25" x14ac:dyDescent="0.25">
      <c r="A25" s="7">
        <v>13</v>
      </c>
      <c r="B25" s="8" t="s">
        <v>23</v>
      </c>
      <c r="C25" s="13">
        <v>1</v>
      </c>
      <c r="D25" s="10">
        <v>119600</v>
      </c>
      <c r="E25" s="11">
        <f t="shared" si="1"/>
        <v>119600</v>
      </c>
    </row>
    <row r="26" spans="1:5" ht="17.25" x14ac:dyDescent="0.25">
      <c r="A26" s="12">
        <v>14</v>
      </c>
      <c r="B26" s="8" t="s">
        <v>24</v>
      </c>
      <c r="C26" s="13">
        <v>0.75</v>
      </c>
      <c r="D26" s="10">
        <v>124800</v>
      </c>
      <c r="E26" s="11">
        <f t="shared" si="1"/>
        <v>93600</v>
      </c>
    </row>
    <row r="27" spans="1:5" ht="17.25" x14ac:dyDescent="0.25">
      <c r="A27" s="7">
        <v>15</v>
      </c>
      <c r="B27" s="8" t="s">
        <v>25</v>
      </c>
      <c r="C27" s="13">
        <v>0.5</v>
      </c>
      <c r="D27" s="10">
        <v>119600</v>
      </c>
      <c r="E27" s="11">
        <f t="shared" si="1"/>
        <v>59800</v>
      </c>
    </row>
    <row r="28" spans="1:5" ht="17.25" x14ac:dyDescent="0.25">
      <c r="A28" s="12">
        <v>16</v>
      </c>
      <c r="B28" s="8" t="s">
        <v>26</v>
      </c>
      <c r="C28" s="13">
        <v>0.5</v>
      </c>
      <c r="D28" s="10">
        <v>119600</v>
      </c>
      <c r="E28" s="11">
        <f t="shared" si="1"/>
        <v>59800</v>
      </c>
    </row>
    <row r="29" spans="1:5" ht="17.25" x14ac:dyDescent="0.25">
      <c r="A29" s="7">
        <v>17</v>
      </c>
      <c r="B29" s="8" t="s">
        <v>27</v>
      </c>
      <c r="C29" s="13">
        <v>1</v>
      </c>
      <c r="D29" s="10">
        <v>119600</v>
      </c>
      <c r="E29" s="11">
        <f t="shared" si="1"/>
        <v>119600</v>
      </c>
    </row>
    <row r="30" spans="1:5" ht="17.25" x14ac:dyDescent="0.25">
      <c r="A30" s="12">
        <v>18</v>
      </c>
      <c r="B30" s="8" t="s">
        <v>41</v>
      </c>
      <c r="C30" s="13">
        <v>0.5</v>
      </c>
      <c r="D30" s="10">
        <v>119600</v>
      </c>
      <c r="E30" s="11">
        <f t="shared" si="1"/>
        <v>59800</v>
      </c>
    </row>
    <row r="31" spans="1:5" ht="17.25" x14ac:dyDescent="0.25">
      <c r="A31" s="7">
        <v>19</v>
      </c>
      <c r="B31" s="8" t="s">
        <v>28</v>
      </c>
      <c r="C31" s="13">
        <v>0.5</v>
      </c>
      <c r="D31" s="10">
        <v>119600</v>
      </c>
      <c r="E31" s="11">
        <f t="shared" si="1"/>
        <v>59800</v>
      </c>
    </row>
    <row r="32" spans="1:5" ht="17.25" x14ac:dyDescent="0.25">
      <c r="A32" s="12">
        <v>20</v>
      </c>
      <c r="B32" s="8" t="s">
        <v>29</v>
      </c>
      <c r="C32" s="13">
        <v>3</v>
      </c>
      <c r="D32" s="10">
        <v>119600</v>
      </c>
      <c r="E32" s="11">
        <f t="shared" si="1"/>
        <v>358800</v>
      </c>
    </row>
    <row r="33" spans="1:7" s="17" customFormat="1" ht="17.25" x14ac:dyDescent="0.25">
      <c r="A33" s="14"/>
      <c r="B33" s="24" t="s">
        <v>30</v>
      </c>
      <c r="C33" s="15">
        <f>SUM(C13:C32)</f>
        <v>31.52</v>
      </c>
      <c r="D33" s="16"/>
      <c r="E33" s="16">
        <f>SUM(E13:E32)</f>
        <v>4646044</v>
      </c>
      <c r="F33" s="22"/>
      <c r="G33" s="23"/>
    </row>
    <row r="35" spans="1:7" customFormat="1" ht="38.25" customHeight="1" x14ac:dyDescent="0.25">
      <c r="A35" s="27" t="s">
        <v>31</v>
      </c>
      <c r="B35" s="27"/>
      <c r="C35" s="27"/>
      <c r="D35" s="27"/>
      <c r="E35" s="27"/>
    </row>
    <row r="36" spans="1:7" customFormat="1" ht="12" customHeight="1" x14ac:dyDescent="0.25">
      <c r="A36" s="18"/>
      <c r="B36" s="18"/>
      <c r="C36" s="18"/>
      <c r="D36" s="19"/>
      <c r="E36" s="19"/>
    </row>
    <row r="37" spans="1:7" customFormat="1" ht="120" customHeight="1" x14ac:dyDescent="0.25">
      <c r="A37" s="20" t="s">
        <v>32</v>
      </c>
      <c r="B37" s="4"/>
      <c r="C37" s="28"/>
      <c r="D37" s="28"/>
      <c r="E37" s="21" t="s">
        <v>33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8000000000000003" top="0.3" bottom="0.28000000000000003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2E80-6BFB-4226-A54F-CBD7CDBE122D}">
  <sheetPr>
    <tabColor theme="4" tint="0.59999389629810485"/>
    <pageSetUpPr fitToPage="1"/>
  </sheetPr>
  <dimension ref="A1:K35"/>
  <sheetViews>
    <sheetView view="pageBreakPreview" zoomScale="80" zoomScaleNormal="80" zoomScaleSheetLayoutView="80" workbookViewId="0">
      <selection activeCell="J30" sqref="J30"/>
    </sheetView>
  </sheetViews>
  <sheetFormatPr defaultRowHeight="16.5" x14ac:dyDescent="0.25"/>
  <cols>
    <col min="1" max="1" width="3.85546875" style="4" customWidth="1"/>
    <col min="2" max="2" width="38.42578125" style="4" customWidth="1"/>
    <col min="3" max="11" width="1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21.75" customHeight="1" x14ac:dyDescent="0.25">
      <c r="A1" s="32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75" customHeight="1" x14ac:dyDescent="0.25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customHeight="1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7.25" x14ac:dyDescent="0.25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5</v>
      </c>
    </row>
    <row r="5" spans="1:11" s="25" customFormat="1" ht="17.25" x14ac:dyDescent="0.25">
      <c r="A5" s="35" t="s">
        <v>6</v>
      </c>
      <c r="B5" s="35" t="s">
        <v>7</v>
      </c>
      <c r="C5" s="34" t="s">
        <v>38</v>
      </c>
      <c r="D5" s="34"/>
      <c r="E5" s="34"/>
      <c r="F5" s="38" t="s">
        <v>39</v>
      </c>
      <c r="G5" s="39"/>
      <c r="H5" s="40"/>
      <c r="I5" s="38" t="s">
        <v>40</v>
      </c>
      <c r="J5" s="39"/>
      <c r="K5" s="40"/>
    </row>
    <row r="6" spans="1:11" ht="17.25" customHeight="1" x14ac:dyDescent="0.25">
      <c r="A6" s="36"/>
      <c r="B6" s="36"/>
      <c r="C6" s="31" t="s">
        <v>8</v>
      </c>
      <c r="D6" s="31" t="s">
        <v>9</v>
      </c>
      <c r="E6" s="31" t="s">
        <v>10</v>
      </c>
      <c r="F6" s="31" t="s">
        <v>8</v>
      </c>
      <c r="G6" s="31" t="s">
        <v>9</v>
      </c>
      <c r="H6" s="31" t="s">
        <v>10</v>
      </c>
      <c r="I6" s="31" t="s">
        <v>8</v>
      </c>
      <c r="J6" s="31" t="s">
        <v>9</v>
      </c>
      <c r="K6" s="31" t="s">
        <v>10</v>
      </c>
    </row>
    <row r="7" spans="1:11" ht="54.75" customHeight="1" x14ac:dyDescent="0.25">
      <c r="A7" s="37"/>
      <c r="B7" s="37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</row>
    <row r="9" spans="1:11" ht="17.25" x14ac:dyDescent="0.25">
      <c r="A9" s="7">
        <f>ROW()-8</f>
        <v>1</v>
      </c>
      <c r="B9" s="8" t="s">
        <v>11</v>
      </c>
      <c r="C9" s="9">
        <v>1</v>
      </c>
      <c r="D9" s="10">
        <v>216320</v>
      </c>
      <c r="E9" s="11">
        <f>C9*D9</f>
        <v>216320</v>
      </c>
      <c r="F9" s="9">
        <v>1</v>
      </c>
      <c r="G9" s="10">
        <v>216320</v>
      </c>
      <c r="H9" s="11">
        <f>F9*G9</f>
        <v>216320</v>
      </c>
      <c r="I9" s="13">
        <f t="shared" ref="I9" si="0">+F9-C9</f>
        <v>0</v>
      </c>
      <c r="J9" s="10"/>
      <c r="K9" s="11">
        <f t="shared" ref="K9" si="1">+H9-E9</f>
        <v>0</v>
      </c>
    </row>
    <row r="10" spans="1:11" ht="34.5" x14ac:dyDescent="0.25">
      <c r="A10" s="7">
        <f t="shared" ref="A10:A30" si="2">ROW()-8</f>
        <v>2</v>
      </c>
      <c r="B10" s="8" t="s">
        <v>12</v>
      </c>
      <c r="C10" s="13">
        <v>1</v>
      </c>
      <c r="D10" s="10">
        <v>164320</v>
      </c>
      <c r="E10" s="11">
        <f t="shared" ref="E10:E17" si="3">C10*D10</f>
        <v>164320</v>
      </c>
      <c r="F10" s="13">
        <v>1</v>
      </c>
      <c r="G10" s="10">
        <v>164320</v>
      </c>
      <c r="H10" s="11">
        <f t="shared" ref="H10:H19" si="4">F10*G10</f>
        <v>164320</v>
      </c>
      <c r="I10" s="13">
        <f t="shared" ref="I10:I30" si="5">+F10-C10</f>
        <v>0</v>
      </c>
      <c r="J10" s="10"/>
      <c r="K10" s="11">
        <f t="shared" ref="K10:K30" si="6">+H10-E10</f>
        <v>0</v>
      </c>
    </row>
    <row r="11" spans="1:11" ht="17.25" x14ac:dyDescent="0.25">
      <c r="A11" s="7">
        <f t="shared" si="2"/>
        <v>3</v>
      </c>
      <c r="B11" s="8" t="s">
        <v>13</v>
      </c>
      <c r="C11" s="13">
        <v>1</v>
      </c>
      <c r="D11" s="10">
        <v>152880</v>
      </c>
      <c r="E11" s="11">
        <f t="shared" si="3"/>
        <v>152880</v>
      </c>
      <c r="F11" s="13">
        <v>1</v>
      </c>
      <c r="G11" s="10">
        <v>152880</v>
      </c>
      <c r="H11" s="11">
        <f t="shared" si="4"/>
        <v>152880</v>
      </c>
      <c r="I11" s="13">
        <f t="shared" si="5"/>
        <v>0</v>
      </c>
      <c r="J11" s="10"/>
      <c r="K11" s="11">
        <f t="shared" si="6"/>
        <v>0</v>
      </c>
    </row>
    <row r="12" spans="1:11" ht="17.25" x14ac:dyDescent="0.25">
      <c r="A12" s="7">
        <f t="shared" si="2"/>
        <v>4</v>
      </c>
      <c r="B12" s="8" t="s">
        <v>14</v>
      </c>
      <c r="C12" s="13">
        <f>6*1.17</f>
        <v>7.02</v>
      </c>
      <c r="D12" s="10">
        <v>161200</v>
      </c>
      <c r="E12" s="11">
        <f t="shared" ref="E12" si="7">C12*D12</f>
        <v>1131624</v>
      </c>
      <c r="F12" s="13">
        <f>5*1.17</f>
        <v>5.85</v>
      </c>
      <c r="G12" s="10">
        <v>161200</v>
      </c>
      <c r="H12" s="11">
        <f t="shared" ref="H12" si="8">F12*G12</f>
        <v>943020</v>
      </c>
      <c r="I12" s="13">
        <f t="shared" si="5"/>
        <v>-1.17</v>
      </c>
      <c r="J12" s="10"/>
      <c r="K12" s="11">
        <f t="shared" si="6"/>
        <v>-188604</v>
      </c>
    </row>
    <row r="13" spans="1:11" ht="34.5" x14ac:dyDescent="0.25">
      <c r="A13" s="7">
        <f t="shared" si="2"/>
        <v>5</v>
      </c>
      <c r="B13" s="8" t="s">
        <v>42</v>
      </c>
      <c r="C13" s="13"/>
      <c r="D13" s="10"/>
      <c r="E13" s="11"/>
      <c r="F13" s="13">
        <f>1*1.4</f>
        <v>1.4</v>
      </c>
      <c r="G13" s="10">
        <v>161200</v>
      </c>
      <c r="H13" s="11">
        <f t="shared" si="4"/>
        <v>225680</v>
      </c>
      <c r="I13" s="13">
        <f t="shared" si="5"/>
        <v>1.4</v>
      </c>
      <c r="J13" s="10"/>
      <c r="K13" s="11">
        <f t="shared" si="6"/>
        <v>225680</v>
      </c>
    </row>
    <row r="14" spans="1:11" ht="17.25" x14ac:dyDescent="0.25">
      <c r="A14" s="7">
        <f t="shared" si="2"/>
        <v>6</v>
      </c>
      <c r="B14" s="8" t="s">
        <v>15</v>
      </c>
      <c r="C14" s="13">
        <f>6*0.25</f>
        <v>1.5</v>
      </c>
      <c r="D14" s="10">
        <v>161200</v>
      </c>
      <c r="E14" s="11">
        <f t="shared" si="3"/>
        <v>241800</v>
      </c>
      <c r="F14" s="13">
        <f>6*0.25</f>
        <v>1.5</v>
      </c>
      <c r="G14" s="10">
        <v>161200</v>
      </c>
      <c r="H14" s="11">
        <f t="shared" si="4"/>
        <v>241800</v>
      </c>
      <c r="I14" s="13">
        <f t="shared" si="5"/>
        <v>0</v>
      </c>
      <c r="J14" s="10"/>
      <c r="K14" s="11">
        <f t="shared" si="6"/>
        <v>0</v>
      </c>
    </row>
    <row r="15" spans="1:11" ht="17.25" x14ac:dyDescent="0.25">
      <c r="A15" s="7">
        <f t="shared" si="2"/>
        <v>7</v>
      </c>
      <c r="B15" s="8" t="s">
        <v>16</v>
      </c>
      <c r="C15" s="13">
        <f>5*0.25</f>
        <v>1.25</v>
      </c>
      <c r="D15" s="10">
        <v>161200</v>
      </c>
      <c r="E15" s="11">
        <f t="shared" si="3"/>
        <v>201500</v>
      </c>
      <c r="F15" s="13">
        <f>3*0.25</f>
        <v>0.75</v>
      </c>
      <c r="G15" s="10">
        <v>161200</v>
      </c>
      <c r="H15" s="11">
        <f t="shared" si="4"/>
        <v>120900</v>
      </c>
      <c r="I15" s="13">
        <f t="shared" si="5"/>
        <v>-0.5</v>
      </c>
      <c r="J15" s="10"/>
      <c r="K15" s="11">
        <f t="shared" si="6"/>
        <v>-80600</v>
      </c>
    </row>
    <row r="16" spans="1:11" ht="17.25" x14ac:dyDescent="0.25">
      <c r="A16" s="7">
        <f t="shared" si="2"/>
        <v>8</v>
      </c>
      <c r="B16" s="8" t="s">
        <v>17</v>
      </c>
      <c r="C16" s="13">
        <v>1</v>
      </c>
      <c r="D16" s="10">
        <v>161200</v>
      </c>
      <c r="E16" s="11">
        <f t="shared" si="3"/>
        <v>161200</v>
      </c>
      <c r="F16" s="13">
        <v>1</v>
      </c>
      <c r="G16" s="10">
        <v>161200</v>
      </c>
      <c r="H16" s="11">
        <f t="shared" si="4"/>
        <v>161200</v>
      </c>
      <c r="I16" s="13">
        <f t="shared" si="5"/>
        <v>0</v>
      </c>
      <c r="J16" s="10"/>
      <c r="K16" s="11">
        <f t="shared" si="6"/>
        <v>0</v>
      </c>
    </row>
    <row r="17" spans="1:11" ht="17.25" x14ac:dyDescent="0.25">
      <c r="A17" s="7">
        <f t="shared" si="2"/>
        <v>9</v>
      </c>
      <c r="B17" s="8" t="s">
        <v>18</v>
      </c>
      <c r="C17" s="13">
        <v>1</v>
      </c>
      <c r="D17" s="10">
        <v>161200</v>
      </c>
      <c r="E17" s="11">
        <f t="shared" si="3"/>
        <v>161200</v>
      </c>
      <c r="F17" s="13">
        <v>1</v>
      </c>
      <c r="G17" s="10">
        <v>161200</v>
      </c>
      <c r="H17" s="11">
        <f t="shared" si="4"/>
        <v>161200</v>
      </c>
      <c r="I17" s="13">
        <f t="shared" si="5"/>
        <v>0</v>
      </c>
      <c r="J17" s="10"/>
      <c r="K17" s="11">
        <f t="shared" si="6"/>
        <v>0</v>
      </c>
    </row>
    <row r="18" spans="1:11" ht="17.25" x14ac:dyDescent="0.25">
      <c r="A18" s="7">
        <f t="shared" si="2"/>
        <v>10</v>
      </c>
      <c r="B18" s="8" t="s">
        <v>19</v>
      </c>
      <c r="C18" s="13">
        <v>6</v>
      </c>
      <c r="D18" s="10">
        <v>150800</v>
      </c>
      <c r="E18" s="11">
        <f t="shared" ref="E18" si="9">C18*D18</f>
        <v>904800</v>
      </c>
      <c r="F18" s="13">
        <v>5</v>
      </c>
      <c r="G18" s="10">
        <v>150800</v>
      </c>
      <c r="H18" s="11">
        <f t="shared" ref="H18" si="10">F18*G18</f>
        <v>754000</v>
      </c>
      <c r="I18" s="13">
        <f t="shared" si="5"/>
        <v>-1</v>
      </c>
      <c r="J18" s="10"/>
      <c r="K18" s="11">
        <f t="shared" si="6"/>
        <v>-150800</v>
      </c>
    </row>
    <row r="19" spans="1:11" ht="34.5" x14ac:dyDescent="0.25">
      <c r="A19" s="7">
        <f t="shared" si="2"/>
        <v>11</v>
      </c>
      <c r="B19" s="8" t="s">
        <v>43</v>
      </c>
      <c r="C19" s="13"/>
      <c r="D19" s="10"/>
      <c r="E19" s="11"/>
      <c r="F19" s="13">
        <f>1*1.3</f>
        <v>1.3</v>
      </c>
      <c r="G19" s="10">
        <v>150800</v>
      </c>
      <c r="H19" s="11">
        <f t="shared" si="4"/>
        <v>196040</v>
      </c>
      <c r="I19" s="13">
        <f t="shared" si="5"/>
        <v>1.3</v>
      </c>
      <c r="J19" s="10"/>
      <c r="K19" s="11">
        <f t="shared" si="6"/>
        <v>196040</v>
      </c>
    </row>
    <row r="20" spans="1:11" ht="17.25" x14ac:dyDescent="0.25">
      <c r="A20" s="7">
        <f t="shared" si="2"/>
        <v>12</v>
      </c>
      <c r="B20" s="8" t="s">
        <v>20</v>
      </c>
      <c r="C20" s="13">
        <v>1</v>
      </c>
      <c r="D20" s="10">
        <v>119600</v>
      </c>
      <c r="E20" s="11">
        <f>+D20*C20</f>
        <v>119600</v>
      </c>
      <c r="F20" s="13">
        <v>1</v>
      </c>
      <c r="G20" s="10">
        <v>119600</v>
      </c>
      <c r="H20" s="11">
        <f>+G20*F20</f>
        <v>119600</v>
      </c>
      <c r="I20" s="13">
        <f t="shared" si="5"/>
        <v>0</v>
      </c>
      <c r="J20" s="10"/>
      <c r="K20" s="11">
        <f t="shared" si="6"/>
        <v>0</v>
      </c>
    </row>
    <row r="21" spans="1:11" ht="17.25" x14ac:dyDescent="0.25">
      <c r="A21" s="7">
        <f t="shared" si="2"/>
        <v>13</v>
      </c>
      <c r="B21" s="8" t="s">
        <v>21</v>
      </c>
      <c r="C21" s="13">
        <v>1</v>
      </c>
      <c r="D21" s="10">
        <v>135200</v>
      </c>
      <c r="E21" s="11">
        <f t="shared" ref="E21:E30" si="11">C21*D21</f>
        <v>135200</v>
      </c>
      <c r="F21" s="13">
        <v>1</v>
      </c>
      <c r="G21" s="10">
        <v>135200</v>
      </c>
      <c r="H21" s="11">
        <f t="shared" ref="H21:H30" si="12">F21*G21</f>
        <v>135200</v>
      </c>
      <c r="I21" s="13">
        <f t="shared" si="5"/>
        <v>0</v>
      </c>
      <c r="J21" s="10"/>
      <c r="K21" s="11">
        <f t="shared" si="6"/>
        <v>0</v>
      </c>
    </row>
    <row r="22" spans="1:11" ht="17.25" x14ac:dyDescent="0.25">
      <c r="A22" s="7">
        <f t="shared" si="2"/>
        <v>14</v>
      </c>
      <c r="B22" s="8" t="s">
        <v>22</v>
      </c>
      <c r="C22" s="13">
        <v>1</v>
      </c>
      <c r="D22" s="10">
        <v>124800</v>
      </c>
      <c r="E22" s="11">
        <f t="shared" si="11"/>
        <v>124800</v>
      </c>
      <c r="F22" s="13">
        <v>1</v>
      </c>
      <c r="G22" s="10">
        <v>124800</v>
      </c>
      <c r="H22" s="11">
        <f t="shared" si="12"/>
        <v>124800</v>
      </c>
      <c r="I22" s="13">
        <f t="shared" si="5"/>
        <v>0</v>
      </c>
      <c r="J22" s="10"/>
      <c r="K22" s="11">
        <f t="shared" si="6"/>
        <v>0</v>
      </c>
    </row>
    <row r="23" spans="1:11" ht="17.25" x14ac:dyDescent="0.25">
      <c r="A23" s="7">
        <f t="shared" si="2"/>
        <v>15</v>
      </c>
      <c r="B23" s="8" t="s">
        <v>23</v>
      </c>
      <c r="C23" s="13">
        <v>1</v>
      </c>
      <c r="D23" s="10">
        <v>119600</v>
      </c>
      <c r="E23" s="11">
        <f t="shared" si="11"/>
        <v>119600</v>
      </c>
      <c r="F23" s="13">
        <v>1</v>
      </c>
      <c r="G23" s="10">
        <v>119600</v>
      </c>
      <c r="H23" s="11">
        <f t="shared" si="12"/>
        <v>119600</v>
      </c>
      <c r="I23" s="13">
        <f t="shared" si="5"/>
        <v>0</v>
      </c>
      <c r="J23" s="10"/>
      <c r="K23" s="11">
        <f t="shared" si="6"/>
        <v>0</v>
      </c>
    </row>
    <row r="24" spans="1:11" ht="17.25" x14ac:dyDescent="0.25">
      <c r="A24" s="7">
        <f t="shared" si="2"/>
        <v>16</v>
      </c>
      <c r="B24" s="8" t="s">
        <v>24</v>
      </c>
      <c r="C24" s="13">
        <v>0.75</v>
      </c>
      <c r="D24" s="10">
        <v>124800</v>
      </c>
      <c r="E24" s="11">
        <f t="shared" si="11"/>
        <v>93600</v>
      </c>
      <c r="F24" s="13">
        <v>0.75</v>
      </c>
      <c r="G24" s="10">
        <v>124800</v>
      </c>
      <c r="H24" s="11">
        <f t="shared" si="12"/>
        <v>93600</v>
      </c>
      <c r="I24" s="13">
        <f t="shared" si="5"/>
        <v>0</v>
      </c>
      <c r="J24" s="10"/>
      <c r="K24" s="11">
        <f t="shared" si="6"/>
        <v>0</v>
      </c>
    </row>
    <row r="25" spans="1:11" ht="17.25" x14ac:dyDescent="0.25">
      <c r="A25" s="7">
        <f t="shared" si="2"/>
        <v>17</v>
      </c>
      <c r="B25" s="8" t="s">
        <v>25</v>
      </c>
      <c r="C25" s="13">
        <v>0.5</v>
      </c>
      <c r="D25" s="10">
        <v>119600</v>
      </c>
      <c r="E25" s="11">
        <f t="shared" si="11"/>
        <v>59800</v>
      </c>
      <c r="F25" s="13">
        <v>0.5</v>
      </c>
      <c r="G25" s="10">
        <v>119600</v>
      </c>
      <c r="H25" s="11">
        <f t="shared" si="12"/>
        <v>59800</v>
      </c>
      <c r="I25" s="13">
        <f t="shared" si="5"/>
        <v>0</v>
      </c>
      <c r="J25" s="10"/>
      <c r="K25" s="11">
        <f t="shared" si="6"/>
        <v>0</v>
      </c>
    </row>
    <row r="26" spans="1:11" ht="17.25" x14ac:dyDescent="0.25">
      <c r="A26" s="7">
        <f t="shared" si="2"/>
        <v>18</v>
      </c>
      <c r="B26" s="8" t="s">
        <v>26</v>
      </c>
      <c r="C26" s="13">
        <v>0.5</v>
      </c>
      <c r="D26" s="10">
        <v>119600</v>
      </c>
      <c r="E26" s="11">
        <f t="shared" si="11"/>
        <v>59800</v>
      </c>
      <c r="F26" s="13">
        <v>0.5</v>
      </c>
      <c r="G26" s="10">
        <v>119600</v>
      </c>
      <c r="H26" s="11">
        <f t="shared" si="12"/>
        <v>59800</v>
      </c>
      <c r="I26" s="13">
        <f t="shared" si="5"/>
        <v>0</v>
      </c>
      <c r="J26" s="10"/>
      <c r="K26" s="11">
        <f t="shared" si="6"/>
        <v>0</v>
      </c>
    </row>
    <row r="27" spans="1:11" ht="17.25" x14ac:dyDescent="0.25">
      <c r="A27" s="7">
        <f t="shared" si="2"/>
        <v>19</v>
      </c>
      <c r="B27" s="8" t="s">
        <v>27</v>
      </c>
      <c r="C27" s="13">
        <v>1</v>
      </c>
      <c r="D27" s="10">
        <v>119600</v>
      </c>
      <c r="E27" s="11">
        <f t="shared" si="11"/>
        <v>119600</v>
      </c>
      <c r="F27" s="13">
        <v>1</v>
      </c>
      <c r="G27" s="10">
        <v>119600</v>
      </c>
      <c r="H27" s="11">
        <f t="shared" si="12"/>
        <v>119600</v>
      </c>
      <c r="I27" s="13">
        <f t="shared" si="5"/>
        <v>0</v>
      </c>
      <c r="J27" s="10"/>
      <c r="K27" s="11">
        <f t="shared" si="6"/>
        <v>0</v>
      </c>
    </row>
    <row r="28" spans="1:11" ht="17.25" x14ac:dyDescent="0.25">
      <c r="A28" s="7">
        <f t="shared" si="2"/>
        <v>20</v>
      </c>
      <c r="B28" s="8" t="s">
        <v>41</v>
      </c>
      <c r="C28" s="13">
        <v>0.5</v>
      </c>
      <c r="D28" s="10">
        <v>119600</v>
      </c>
      <c r="E28" s="11">
        <f t="shared" si="11"/>
        <v>59800</v>
      </c>
      <c r="F28" s="13">
        <v>0.5</v>
      </c>
      <c r="G28" s="10">
        <v>119600</v>
      </c>
      <c r="H28" s="11">
        <f t="shared" ref="H28" si="13">F28*G28</f>
        <v>59800</v>
      </c>
      <c r="I28" s="13">
        <f t="shared" si="5"/>
        <v>0</v>
      </c>
      <c r="J28" s="10"/>
      <c r="K28" s="11">
        <f t="shared" si="6"/>
        <v>0</v>
      </c>
    </row>
    <row r="29" spans="1:11" ht="17.25" x14ac:dyDescent="0.25">
      <c r="A29" s="7">
        <f t="shared" si="2"/>
        <v>21</v>
      </c>
      <c r="B29" s="8" t="s">
        <v>28</v>
      </c>
      <c r="C29" s="13">
        <v>0.5</v>
      </c>
      <c r="D29" s="10">
        <v>119600</v>
      </c>
      <c r="E29" s="11">
        <f t="shared" si="11"/>
        <v>59800</v>
      </c>
      <c r="F29" s="13">
        <v>0.5</v>
      </c>
      <c r="G29" s="10">
        <v>119600</v>
      </c>
      <c r="H29" s="11">
        <f t="shared" si="12"/>
        <v>59800</v>
      </c>
      <c r="I29" s="13">
        <f t="shared" si="5"/>
        <v>0</v>
      </c>
      <c r="J29" s="10"/>
      <c r="K29" s="11">
        <f t="shared" si="6"/>
        <v>0</v>
      </c>
    </row>
    <row r="30" spans="1:11" ht="17.25" x14ac:dyDescent="0.25">
      <c r="A30" s="7">
        <f t="shared" si="2"/>
        <v>22</v>
      </c>
      <c r="B30" s="8" t="s">
        <v>29</v>
      </c>
      <c r="C30" s="13">
        <v>3</v>
      </c>
      <c r="D30" s="10">
        <v>119600</v>
      </c>
      <c r="E30" s="11">
        <f t="shared" si="11"/>
        <v>358800</v>
      </c>
      <c r="F30" s="13">
        <v>3</v>
      </c>
      <c r="G30" s="10">
        <v>119600</v>
      </c>
      <c r="H30" s="11">
        <f t="shared" si="12"/>
        <v>358800</v>
      </c>
      <c r="I30" s="13">
        <f t="shared" si="5"/>
        <v>0</v>
      </c>
      <c r="J30" s="10"/>
      <c r="K30" s="11">
        <f t="shared" si="6"/>
        <v>0</v>
      </c>
    </row>
    <row r="31" spans="1:11" s="17" customFormat="1" ht="17.25" x14ac:dyDescent="0.25">
      <c r="A31" s="14"/>
      <c r="B31" s="14" t="s">
        <v>30</v>
      </c>
      <c r="C31" s="15">
        <f>SUM(C9:C30)</f>
        <v>31.52</v>
      </c>
      <c r="D31" s="16"/>
      <c r="E31" s="16">
        <f>SUM(E9:E30)</f>
        <v>4646044</v>
      </c>
      <c r="F31" s="15">
        <f>SUM(F9:F30)</f>
        <v>31.55</v>
      </c>
      <c r="G31" s="16"/>
      <c r="H31" s="16">
        <f>SUM(H9:H30)</f>
        <v>4647760</v>
      </c>
      <c r="I31" s="15">
        <f>SUM(I9:I30)</f>
        <v>3.0000000000000027E-2</v>
      </c>
      <c r="J31" s="16"/>
      <c r="K31" s="16">
        <f>SUM(K9:K30)</f>
        <v>1716</v>
      </c>
    </row>
    <row r="33" spans="1:11" customFormat="1" ht="38.25" customHeight="1" x14ac:dyDescent="0.25">
      <c r="A33" s="27" t="s">
        <v>31</v>
      </c>
      <c r="B33" s="27"/>
      <c r="C33" s="27"/>
      <c r="D33" s="27"/>
      <c r="E33" s="27"/>
    </row>
    <row r="34" spans="1:11" customFormat="1" ht="12" customHeight="1" x14ac:dyDescent="0.25">
      <c r="A34" s="18"/>
      <c r="B34" s="18"/>
      <c r="C34" s="18"/>
      <c r="D34" s="19"/>
      <c r="E34" s="19"/>
      <c r="F34" s="18"/>
      <c r="G34" s="19"/>
      <c r="H34" s="19"/>
      <c r="I34" s="18"/>
      <c r="J34" s="19"/>
      <c r="K34" s="19"/>
    </row>
    <row r="35" spans="1:11" customFormat="1" ht="120" customHeight="1" x14ac:dyDescent="0.25">
      <c r="A35" s="20"/>
      <c r="B35" s="4"/>
      <c r="C35" s="28"/>
      <c r="D35" s="28"/>
      <c r="E35" s="21"/>
      <c r="F35" s="28"/>
      <c r="G35" s="28"/>
      <c r="H35" s="21"/>
      <c r="I35" s="28"/>
      <c r="J35" s="28"/>
      <c r="K35" s="21"/>
    </row>
  </sheetData>
  <mergeCells count="21">
    <mergeCell ref="H6:H7"/>
    <mergeCell ref="F35:G35"/>
    <mergeCell ref="C6:C7"/>
    <mergeCell ref="D6:D7"/>
    <mergeCell ref="E6:E7"/>
    <mergeCell ref="I35:J35"/>
    <mergeCell ref="A1:K1"/>
    <mergeCell ref="A2:K2"/>
    <mergeCell ref="A3:K3"/>
    <mergeCell ref="C5:E5"/>
    <mergeCell ref="B5:B7"/>
    <mergeCell ref="A5:A7"/>
    <mergeCell ref="I5:K5"/>
    <mergeCell ref="F5:H5"/>
    <mergeCell ref="I6:I7"/>
    <mergeCell ref="J6:J7"/>
    <mergeCell ref="K6:K7"/>
    <mergeCell ref="A33:E33"/>
    <mergeCell ref="C35:D35"/>
    <mergeCell ref="F6:F7"/>
    <mergeCell ref="G6:G7"/>
  </mergeCells>
  <pageMargins left="0.21" right="0.28000000000000003" top="0.3" bottom="0.28000000000000003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BDE7-238D-443A-B7B9-4C32A3646923}">
  <sheetPr codeName="Sheet1">
    <tabColor theme="4" tint="0.59999389629810485"/>
    <pageSetUpPr fitToPage="1"/>
  </sheetPr>
  <dimension ref="A1:G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85546875" style="4" customWidth="1"/>
    <col min="2" max="2" width="38.42578125" style="4" customWidth="1"/>
    <col min="3" max="3" width="15.85546875" style="4" customWidth="1"/>
    <col min="4" max="4" width="28.5703125" style="4" customWidth="1"/>
    <col min="5" max="5" width="27.140625" style="4" customWidth="1"/>
    <col min="6" max="6" width="12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9" t="s">
        <v>45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7" spans="1:5" ht="43.5" customHeight="1" x14ac:dyDescent="0.25">
      <c r="A7" s="30" t="s">
        <v>34</v>
      </c>
      <c r="B7" s="30"/>
      <c r="C7" s="30"/>
      <c r="D7" s="30"/>
      <c r="E7" s="30"/>
    </row>
    <row r="8" spans="1:5" ht="17.25" customHeight="1" x14ac:dyDescent="0.25">
      <c r="A8" s="30" t="s">
        <v>4</v>
      </c>
      <c r="B8" s="30"/>
      <c r="C8" s="30"/>
      <c r="D8" s="30"/>
      <c r="E8" s="30"/>
    </row>
    <row r="9" spans="1:5" ht="17.25" x14ac:dyDescent="0.25">
      <c r="A9" s="1"/>
      <c r="B9" s="1"/>
      <c r="C9" s="1"/>
      <c r="D9" s="1"/>
      <c r="E9" s="5" t="s">
        <v>5</v>
      </c>
    </row>
    <row r="10" spans="1:5" ht="48.75" customHeight="1" x14ac:dyDescent="0.25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</row>
    <row r="11" spans="1:5" ht="15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</row>
    <row r="12" spans="1:5" ht="17.25" x14ac:dyDescent="0.25">
      <c r="A12" s="7">
        <f>ROW()-11</f>
        <v>1</v>
      </c>
      <c r="B12" s="8" t="s">
        <v>11</v>
      </c>
      <c r="C12" s="9">
        <v>1</v>
      </c>
      <c r="D12" s="10">
        <v>216320</v>
      </c>
      <c r="E12" s="11">
        <f>C12*D12</f>
        <v>216320</v>
      </c>
    </row>
    <row r="13" spans="1:5" ht="34.5" x14ac:dyDescent="0.25">
      <c r="A13" s="7">
        <f t="shared" ref="A13:A33" si="0">ROW()-11</f>
        <v>2</v>
      </c>
      <c r="B13" s="8" t="s">
        <v>12</v>
      </c>
      <c r="C13" s="13">
        <v>1</v>
      </c>
      <c r="D13" s="10">
        <v>164320</v>
      </c>
      <c r="E13" s="11">
        <f t="shared" ref="E13:E22" si="1">C13*D13</f>
        <v>164320</v>
      </c>
    </row>
    <row r="14" spans="1:5" ht="17.25" x14ac:dyDescent="0.25">
      <c r="A14" s="7">
        <f t="shared" si="0"/>
        <v>3</v>
      </c>
      <c r="B14" s="8" t="s">
        <v>13</v>
      </c>
      <c r="C14" s="13">
        <v>1</v>
      </c>
      <c r="D14" s="10">
        <v>152880</v>
      </c>
      <c r="E14" s="11">
        <f t="shared" si="1"/>
        <v>152880</v>
      </c>
    </row>
    <row r="15" spans="1:5" ht="17.25" x14ac:dyDescent="0.25">
      <c r="A15" s="7">
        <f t="shared" si="0"/>
        <v>4</v>
      </c>
      <c r="B15" s="8" t="s">
        <v>14</v>
      </c>
      <c r="C15" s="13">
        <f>5*1.17</f>
        <v>5.85</v>
      </c>
      <c r="D15" s="10">
        <v>161200</v>
      </c>
      <c r="E15" s="11">
        <f t="shared" ref="E15" si="2">C15*D15</f>
        <v>943020</v>
      </c>
    </row>
    <row r="16" spans="1:5" ht="34.5" x14ac:dyDescent="0.25">
      <c r="A16" s="7">
        <f t="shared" si="0"/>
        <v>5</v>
      </c>
      <c r="B16" s="8" t="s">
        <v>42</v>
      </c>
      <c r="C16" s="13">
        <f>1*1.4</f>
        <v>1.4</v>
      </c>
      <c r="D16" s="10">
        <v>161200</v>
      </c>
      <c r="E16" s="11">
        <f t="shared" si="1"/>
        <v>225680</v>
      </c>
    </row>
    <row r="17" spans="1:5" ht="17.25" x14ac:dyDescent="0.25">
      <c r="A17" s="7">
        <f t="shared" si="0"/>
        <v>6</v>
      </c>
      <c r="B17" s="8" t="s">
        <v>15</v>
      </c>
      <c r="C17" s="13">
        <f>6*0.25</f>
        <v>1.5</v>
      </c>
      <c r="D17" s="10">
        <v>161200</v>
      </c>
      <c r="E17" s="11">
        <f t="shared" si="1"/>
        <v>241800</v>
      </c>
    </row>
    <row r="18" spans="1:5" ht="17.25" x14ac:dyDescent="0.25">
      <c r="A18" s="7">
        <f t="shared" si="0"/>
        <v>7</v>
      </c>
      <c r="B18" s="8" t="s">
        <v>16</v>
      </c>
      <c r="C18" s="13">
        <f>3*0.25</f>
        <v>0.75</v>
      </c>
      <c r="D18" s="10">
        <v>161200</v>
      </c>
      <c r="E18" s="11">
        <f t="shared" si="1"/>
        <v>120900</v>
      </c>
    </row>
    <row r="19" spans="1:5" ht="17.25" x14ac:dyDescent="0.25">
      <c r="A19" s="7">
        <f t="shared" si="0"/>
        <v>8</v>
      </c>
      <c r="B19" s="8" t="s">
        <v>17</v>
      </c>
      <c r="C19" s="13">
        <v>1</v>
      </c>
      <c r="D19" s="10">
        <v>161200</v>
      </c>
      <c r="E19" s="11">
        <f t="shared" si="1"/>
        <v>161200</v>
      </c>
    </row>
    <row r="20" spans="1:5" ht="17.25" x14ac:dyDescent="0.25">
      <c r="A20" s="7">
        <f t="shared" si="0"/>
        <v>9</v>
      </c>
      <c r="B20" s="8" t="s">
        <v>18</v>
      </c>
      <c r="C20" s="13">
        <v>1</v>
      </c>
      <c r="D20" s="10">
        <v>161200</v>
      </c>
      <c r="E20" s="11">
        <f t="shared" si="1"/>
        <v>161200</v>
      </c>
    </row>
    <row r="21" spans="1:5" ht="17.25" x14ac:dyDescent="0.25">
      <c r="A21" s="7">
        <f t="shared" si="0"/>
        <v>10</v>
      </c>
      <c r="B21" s="8" t="s">
        <v>19</v>
      </c>
      <c r="C21" s="13">
        <v>5</v>
      </c>
      <c r="D21" s="10">
        <v>150800</v>
      </c>
      <c r="E21" s="11">
        <f t="shared" ref="E21" si="3">C21*D21</f>
        <v>754000</v>
      </c>
    </row>
    <row r="22" spans="1:5" ht="34.5" x14ac:dyDescent="0.25">
      <c r="A22" s="7">
        <f t="shared" si="0"/>
        <v>11</v>
      </c>
      <c r="B22" s="8" t="s">
        <v>44</v>
      </c>
      <c r="C22" s="13">
        <f>1*1.3</f>
        <v>1.3</v>
      </c>
      <c r="D22" s="10">
        <v>150800</v>
      </c>
      <c r="E22" s="11">
        <f t="shared" si="1"/>
        <v>196040</v>
      </c>
    </row>
    <row r="23" spans="1:5" ht="17.25" x14ac:dyDescent="0.25">
      <c r="A23" s="7">
        <f t="shared" si="0"/>
        <v>12</v>
      </c>
      <c r="B23" s="8" t="s">
        <v>20</v>
      </c>
      <c r="C23" s="13">
        <v>1</v>
      </c>
      <c r="D23" s="10">
        <v>119600</v>
      </c>
      <c r="E23" s="11">
        <f>+D23*C23</f>
        <v>119600</v>
      </c>
    </row>
    <row r="24" spans="1:5" ht="17.25" x14ac:dyDescent="0.25">
      <c r="A24" s="7">
        <f t="shared" si="0"/>
        <v>13</v>
      </c>
      <c r="B24" s="8" t="s">
        <v>21</v>
      </c>
      <c r="C24" s="13">
        <v>1</v>
      </c>
      <c r="D24" s="10">
        <v>135200</v>
      </c>
      <c r="E24" s="11">
        <f t="shared" ref="E24:E33" si="4">C24*D24</f>
        <v>135200</v>
      </c>
    </row>
    <row r="25" spans="1:5" ht="17.25" x14ac:dyDescent="0.25">
      <c r="A25" s="7">
        <f t="shared" si="0"/>
        <v>14</v>
      </c>
      <c r="B25" s="8" t="s">
        <v>22</v>
      </c>
      <c r="C25" s="13">
        <v>1</v>
      </c>
      <c r="D25" s="10">
        <v>124800</v>
      </c>
      <c r="E25" s="11">
        <f t="shared" si="4"/>
        <v>124800</v>
      </c>
    </row>
    <row r="26" spans="1:5" ht="17.25" x14ac:dyDescent="0.25">
      <c r="A26" s="7">
        <f t="shared" si="0"/>
        <v>15</v>
      </c>
      <c r="B26" s="8" t="s">
        <v>23</v>
      </c>
      <c r="C26" s="13">
        <v>1</v>
      </c>
      <c r="D26" s="10">
        <v>119600</v>
      </c>
      <c r="E26" s="11">
        <f t="shared" si="4"/>
        <v>119600</v>
      </c>
    </row>
    <row r="27" spans="1:5" ht="17.25" x14ac:dyDescent="0.25">
      <c r="A27" s="7">
        <f t="shared" si="0"/>
        <v>16</v>
      </c>
      <c r="B27" s="8" t="s">
        <v>24</v>
      </c>
      <c r="C27" s="13">
        <v>0.75</v>
      </c>
      <c r="D27" s="10">
        <v>124800</v>
      </c>
      <c r="E27" s="11">
        <f t="shared" si="4"/>
        <v>93600</v>
      </c>
    </row>
    <row r="28" spans="1:5" ht="17.25" x14ac:dyDescent="0.25">
      <c r="A28" s="7">
        <f t="shared" si="0"/>
        <v>17</v>
      </c>
      <c r="B28" s="8" t="s">
        <v>25</v>
      </c>
      <c r="C28" s="13">
        <v>0.5</v>
      </c>
      <c r="D28" s="10">
        <v>119600</v>
      </c>
      <c r="E28" s="11">
        <f t="shared" si="4"/>
        <v>59800</v>
      </c>
    </row>
    <row r="29" spans="1:5" ht="17.25" x14ac:dyDescent="0.25">
      <c r="A29" s="7">
        <f t="shared" si="0"/>
        <v>18</v>
      </c>
      <c r="B29" s="8" t="s">
        <v>26</v>
      </c>
      <c r="C29" s="13">
        <v>0.5</v>
      </c>
      <c r="D29" s="10">
        <v>119600</v>
      </c>
      <c r="E29" s="11">
        <f t="shared" si="4"/>
        <v>59800</v>
      </c>
    </row>
    <row r="30" spans="1:5" ht="17.25" x14ac:dyDescent="0.25">
      <c r="A30" s="7">
        <f t="shared" si="0"/>
        <v>19</v>
      </c>
      <c r="B30" s="8" t="s">
        <v>27</v>
      </c>
      <c r="C30" s="13">
        <v>1</v>
      </c>
      <c r="D30" s="10">
        <v>119600</v>
      </c>
      <c r="E30" s="11">
        <f t="shared" si="4"/>
        <v>119600</v>
      </c>
    </row>
    <row r="31" spans="1:5" ht="17.25" x14ac:dyDescent="0.25">
      <c r="A31" s="7">
        <f t="shared" si="0"/>
        <v>20</v>
      </c>
      <c r="B31" s="8" t="s">
        <v>41</v>
      </c>
      <c r="C31" s="13">
        <v>0.5</v>
      </c>
      <c r="D31" s="10">
        <v>119600</v>
      </c>
      <c r="E31" s="11">
        <f t="shared" ref="E31" si="5">C31*D31</f>
        <v>59800</v>
      </c>
    </row>
    <row r="32" spans="1:5" ht="17.25" x14ac:dyDescent="0.25">
      <c r="A32" s="7">
        <f t="shared" si="0"/>
        <v>21</v>
      </c>
      <c r="B32" s="8" t="s">
        <v>28</v>
      </c>
      <c r="C32" s="13">
        <v>0.5</v>
      </c>
      <c r="D32" s="10">
        <v>119600</v>
      </c>
      <c r="E32" s="11">
        <f t="shared" si="4"/>
        <v>59800</v>
      </c>
    </row>
    <row r="33" spans="1:7" ht="17.25" x14ac:dyDescent="0.25">
      <c r="A33" s="7">
        <f t="shared" si="0"/>
        <v>22</v>
      </c>
      <c r="B33" s="8" t="s">
        <v>29</v>
      </c>
      <c r="C33" s="13">
        <v>3</v>
      </c>
      <c r="D33" s="10">
        <v>119600</v>
      </c>
      <c r="E33" s="11">
        <f t="shared" si="4"/>
        <v>358800</v>
      </c>
    </row>
    <row r="34" spans="1:7" s="17" customFormat="1" ht="17.25" x14ac:dyDescent="0.25">
      <c r="A34" s="14"/>
      <c r="B34" s="24" t="s">
        <v>30</v>
      </c>
      <c r="C34" s="15">
        <f>SUM(C12:C33)</f>
        <v>31.55</v>
      </c>
      <c r="D34" s="16"/>
      <c r="E34" s="16">
        <f>SUM(E12:E33)</f>
        <v>4647760</v>
      </c>
      <c r="F34" s="22">
        <f>+C34-Hamematakan!F31</f>
        <v>0</v>
      </c>
      <c r="G34" s="23"/>
    </row>
    <row r="35" spans="1:7" x14ac:dyDescent="0.25">
      <c r="F35" s="26">
        <f>+E34-Hamematakan!H31</f>
        <v>0</v>
      </c>
    </row>
    <row r="36" spans="1:7" customFormat="1" ht="38.25" customHeight="1" x14ac:dyDescent="0.25">
      <c r="A36" s="27" t="s">
        <v>31</v>
      </c>
      <c r="B36" s="27"/>
      <c r="C36" s="27"/>
      <c r="D36" s="27"/>
      <c r="E36" s="27"/>
    </row>
    <row r="37" spans="1:7" customFormat="1" ht="12" customHeight="1" x14ac:dyDescent="0.25">
      <c r="A37" s="18"/>
      <c r="B37" s="18"/>
      <c r="C37" s="18"/>
      <c r="D37" s="19"/>
      <c r="E37" s="19"/>
    </row>
    <row r="38" spans="1:7" customFormat="1" ht="120" customHeight="1" x14ac:dyDescent="0.25">
      <c r="A38" s="20" t="s">
        <v>32</v>
      </c>
      <c r="B38" s="4"/>
      <c r="C38" s="28"/>
      <c r="D38" s="28"/>
      <c r="E38" s="21" t="s">
        <v>33</v>
      </c>
    </row>
  </sheetData>
  <mergeCells count="7">
    <mergeCell ref="A36:E36"/>
    <mergeCell ref="C38:D38"/>
    <mergeCell ref="D1:E1"/>
    <mergeCell ref="D2:E2"/>
    <mergeCell ref="D3:E3"/>
    <mergeCell ref="A7:E7"/>
    <mergeCell ref="A8:E8"/>
  </mergeCells>
  <pageMargins left="0.21" right="0.28000000000000003" top="0.3" bottom="0.28000000000000003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1485900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142-gorcox</vt:lpstr>
      <vt:lpstr>Hamematakan</vt:lpstr>
      <vt:lpstr>142-nor</vt:lpstr>
      <vt:lpstr>'142-gorcox'!Print_Area</vt:lpstr>
      <vt:lpstr>'142-nor'!Print_Area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https://mul2.yerevan.am/tasks/1833527/oneclick?token=49949e1b47833e2bea3321ff66e338e7</cp:keywords>
  <cp:lastModifiedBy>Lusine Petrosyan</cp:lastModifiedBy>
  <cp:lastPrinted>2024-04-17T10:57:57Z</cp:lastPrinted>
  <dcterms:created xsi:type="dcterms:W3CDTF">2024-03-28T12:50:38Z</dcterms:created>
  <dcterms:modified xsi:type="dcterms:W3CDTF">2024-10-29T09:56:38Z</dcterms:modified>
</cp:coreProperties>
</file>