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2D69012-ED45-4DE8-B7C1-FBADA203FFE7}" xr6:coauthVersionLast="47" xr6:coauthVersionMax="47" xr10:uidLastSave="{00000000-0000-0000-0000-000000000000}"/>
  <bookViews>
    <workbookView xWindow="-120" yWindow="-120" windowWidth="29040" windowHeight="15720" firstSheet="2" activeTab="2" xr2:uid="{BADE5847-A882-4B99-B866-034DF6F1D7D4}"/>
  </bookViews>
  <sheets>
    <sheet name="79-7 (gorcox)" sheetId="1" state="hidden" r:id="rId1"/>
    <sheet name="Hamematakan" sheetId="2" state="hidden" r:id="rId2"/>
    <sheet name="79-7 (nor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0">'79-7 (gorcox)'!$A$1:$E$40</definedName>
    <definedName name="_xlnm.Print_Area" localSheetId="2">'79-7 (nor)'!$A$1:$E$41</definedName>
    <definedName name="_xlnm.Print_Area" localSheetId="1">Hamematakan!$A$1:$K$36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3" l="1"/>
  <c r="F37" i="3"/>
  <c r="E21" i="3"/>
  <c r="H17" i="2"/>
  <c r="I17" i="2"/>
  <c r="J17" i="2"/>
  <c r="K17" i="2"/>
  <c r="J32" i="2"/>
  <c r="I32" i="2"/>
  <c r="J31" i="2"/>
  <c r="I31" i="2"/>
  <c r="J30" i="2"/>
  <c r="I30" i="2"/>
  <c r="J29" i="2"/>
  <c r="I29" i="2"/>
  <c r="J28" i="2"/>
  <c r="I28" i="2"/>
  <c r="J27" i="2"/>
  <c r="I27" i="2"/>
  <c r="J26" i="2"/>
  <c r="I26" i="2"/>
  <c r="K25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J18" i="2"/>
  <c r="I18" i="2"/>
  <c r="J16" i="2"/>
  <c r="I16" i="2"/>
  <c r="J15" i="2"/>
  <c r="I15" i="2"/>
  <c r="J14" i="2"/>
  <c r="J13" i="2"/>
  <c r="I13" i="2"/>
  <c r="K12" i="2"/>
  <c r="J12" i="2"/>
  <c r="I12" i="2"/>
  <c r="J11" i="2"/>
  <c r="J10" i="2"/>
  <c r="I10" i="2"/>
  <c r="J9" i="2"/>
  <c r="I9" i="2"/>
  <c r="J8" i="2"/>
  <c r="I8" i="2"/>
  <c r="H32" i="2"/>
  <c r="H31" i="2"/>
  <c r="K31" i="2" s="1"/>
  <c r="H30" i="2"/>
  <c r="K30" i="2" s="1"/>
  <c r="H29" i="2"/>
  <c r="K29" i="2" s="1"/>
  <c r="H28" i="2"/>
  <c r="H27" i="2"/>
  <c r="K27" i="2" s="1"/>
  <c r="H26" i="2"/>
  <c r="K26" i="2" s="1"/>
  <c r="H25" i="2"/>
  <c r="H24" i="2"/>
  <c r="H23" i="2"/>
  <c r="H22" i="2"/>
  <c r="H21" i="2"/>
  <c r="H20" i="2"/>
  <c r="F19" i="2"/>
  <c r="H19" i="2" s="1"/>
  <c r="K19" i="2" s="1"/>
  <c r="H18" i="2"/>
  <c r="H16" i="2"/>
  <c r="K16" i="2" s="1"/>
  <c r="H15" i="2"/>
  <c r="F14" i="2"/>
  <c r="H14" i="2" s="1"/>
  <c r="K14" i="2" s="1"/>
  <c r="F13" i="2"/>
  <c r="H13" i="2" s="1"/>
  <c r="H12" i="2"/>
  <c r="F11" i="2"/>
  <c r="H10" i="2"/>
  <c r="H9" i="2"/>
  <c r="H8" i="2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C23" i="3"/>
  <c r="E23" i="3" s="1"/>
  <c r="E22" i="3"/>
  <c r="E20" i="3"/>
  <c r="E19" i="3"/>
  <c r="C18" i="3"/>
  <c r="E18" i="3" s="1"/>
  <c r="C17" i="3"/>
  <c r="E17" i="3" s="1"/>
  <c r="E16" i="3"/>
  <c r="E15" i="3"/>
  <c r="C15" i="3"/>
  <c r="E14" i="3"/>
  <c r="E13" i="3"/>
  <c r="E12" i="3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C19" i="2"/>
  <c r="E19" i="2" s="1"/>
  <c r="E18" i="2"/>
  <c r="K18" i="2" s="1"/>
  <c r="E16" i="2"/>
  <c r="E15" i="2"/>
  <c r="C14" i="2"/>
  <c r="E14" i="2" s="1"/>
  <c r="C13" i="2"/>
  <c r="E12" i="2"/>
  <c r="C11" i="2"/>
  <c r="E11" i="2" s="1"/>
  <c r="E10" i="2"/>
  <c r="E9" i="2"/>
  <c r="E8" i="2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E18" i="1"/>
  <c r="C18" i="1"/>
  <c r="C17" i="1"/>
  <c r="E17" i="1" s="1"/>
  <c r="E16" i="1"/>
  <c r="C15" i="1"/>
  <c r="C36" i="1" s="1"/>
  <c r="E14" i="1"/>
  <c r="E13" i="1"/>
  <c r="E12" i="1"/>
  <c r="C37" i="3" l="1"/>
  <c r="K28" i="2"/>
  <c r="I19" i="2"/>
  <c r="K32" i="2"/>
  <c r="K21" i="2"/>
  <c r="K9" i="2"/>
  <c r="K8" i="2"/>
  <c r="K10" i="2"/>
  <c r="K23" i="2"/>
  <c r="K24" i="2"/>
  <c r="K15" i="2"/>
  <c r="K20" i="2"/>
  <c r="K22" i="2"/>
  <c r="F33" i="2"/>
  <c r="I14" i="2"/>
  <c r="I11" i="2"/>
  <c r="I33" i="2" s="1"/>
  <c r="C33" i="2"/>
  <c r="H11" i="2"/>
  <c r="E37" i="3"/>
  <c r="E13" i="2"/>
  <c r="E33" i="2" s="1"/>
  <c r="E15" i="1"/>
  <c r="E36" i="1" s="1"/>
  <c r="H33" i="2" l="1"/>
  <c r="K11" i="2"/>
  <c r="K13" i="2"/>
  <c r="K33" i="2" l="1"/>
</calcChain>
</file>

<file path=xl/sharedStrings.xml><?xml version="1.0" encoding="utf-8"?>
<sst xmlns="http://schemas.openxmlformats.org/spreadsheetml/2006/main" count="128" uniqueCount="49">
  <si>
    <t>Հավելված 74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</si>
  <si>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</si>
  <si>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</si>
  <si>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</si>
  <si>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</si>
  <si>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</si>
  <si>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</si>
  <si>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</si>
  <si>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</si>
  <si>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</si>
  <si>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</si>
  <si>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</si>
  <si>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</si>
  <si>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</si>
  <si>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</si>
  <si>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</si>
  <si>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</si>
  <si>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</si>
  <si>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</si>
  <si>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</si>
  <si>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</si>
  <si>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</si>
  <si>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մանկավարժ*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</si>
  <si>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</si>
  <si>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</si>
  <si>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</si>
  <si>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</si>
  <si>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</si>
  <si>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</si>
  <si>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</si>
  <si>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</si>
  <si>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</si>
  <si>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</si>
  <si>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</si>
  <si>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</si>
  <si>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</si>
  <si>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</si>
  <si>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</si>
  <si>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</si>
  <si>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</si>
  <si>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</si>
  <si>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</si>
  <si>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</si>
  <si>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 xml:space="preserve">Հավելված </t>
  </si>
  <si>
    <t>Գործող</t>
  </si>
  <si>
    <t>Առաջարկվող</t>
  </si>
  <si>
    <t>Տարբերություն</t>
  </si>
  <si>
    <t>Սոցիալական մանկավարժ</t>
  </si>
  <si>
    <t>Հատուկ մանկավարժ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</si>
</sst>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43B2D58C-5E49-4550-BC78-FD19FE41CDDD}"/>
    <cellStyle name="Normal_37-hastiqacucak" xfId="2" xr:uid="{AA72F6B1-A4A3-4C0B-9006-5672B17BF6D1}"/>
    <cellStyle name="Normal_Sheet1" xfId="1" xr:uid="{EA4D95C9-CFF0-4E79-8BE9-7086AA6CD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p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OQAgAFAATQAAAAAAAAAAAAAAAAAAAAAAAAAAAAAAAAAAAAAAAAAAAAAAAAAAAAAAAAAAAAAAAAAAAAAAAAAAAAAAAAAAAAAAAAAAAAAAAAAAAAAAAAAAAAAAAAAAAAAAAADoBwwAAAAdABQAC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5MTlaMCMGCSqGSIb3DQEJBDEWBBSKDF84iq7tv3ZyGIKpgB8XzXIO0TArBgsqhkiG9w0BCRACDDEcMBowGDAWBBRE5xMFRVajmd/v2Zzf5CvSbEm8HjANBgkqhkiG9w0BAQEFAASCAQB+kf3wTc6pF5xntvTnpGGOzmIpWL9Z0gWqz1ffFlwQpKpCvCrMt7rG6pEuuQ6nBCvXk6gciqrcZB82VTT7DoiVoirQxF45Z9IO2CKPK/fw4hCcie3G5XgPGNUbCyOEhDJENJP/4VC8ezB5CmU49B52TCjJmNn24APPFVewdLK00HVaTAYRSS+3KWAvw6UfPhPhBnHAXngp2XqgaVzbg+2RXOfC1+HmTawkRQ8YNuXbw4yzUxT53wiM9bcV7krhfistz3wJbu+jL+D/3OJ3sz9j/EPY0VDpjtVIVa+rNEf6a3vSEESqNlBwCAcInyhuO/fCmlrnrCndibfchL0c5Am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1577975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F739142-DDB4-C080-287D-B3D66F660B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6DB97-2705-4AC2-8259-32BAC364B157}">
  <sheetPr>
    <tabColor theme="4" tint="0.59999389629810485"/>
  </sheetPr>
  <dimension ref="A1:E40"/>
  <sheetViews>
    <sheetView view="pageBreakPreview" topLeftCell="A10" zoomScale="80" zoomScaleNormal="80" zoomScaleSheetLayoutView="80" workbookViewId="0">
      <selection activeCell="E36" sqref="E36"/>
    </sheetView>
  </sheetViews>
  <sheetFormatPr defaultRowHeight="16.5" x14ac:dyDescent="0.25"/>
  <cols>
    <col min="1" max="1" width="4.7109375" style="6" customWidth="1"/>
    <col min="2" max="2" width="40.28515625" style="6" customWidth="1"/>
    <col min="3" max="3" width="14.42578125" style="6" customWidth="1"/>
    <col min="4" max="4" width="32.140625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5" si="0">C13*D13</f>
        <v>164320</v>
      </c>
    </row>
    <row r="14" spans="1:5" ht="17.25" x14ac:dyDescent="0.25">
      <c r="A14" s="15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41.25" customHeight="1" x14ac:dyDescent="0.25">
      <c r="A16" s="15">
        <v>5</v>
      </c>
      <c r="B16" s="11" t="s">
        <v>17</v>
      </c>
      <c r="C16" s="16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7*0.25</f>
        <v>1.75</v>
      </c>
      <c r="D17" s="13">
        <v>161200</v>
      </c>
      <c r="E17" s="14">
        <f t="shared" si="0"/>
        <v>282100</v>
      </c>
    </row>
    <row r="18" spans="1:5" ht="17.25" x14ac:dyDescent="0.25">
      <c r="A18" s="15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5">
        <v>8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9</v>
      </c>
      <c r="B21" s="11" t="s">
        <v>22</v>
      </c>
      <c r="C21" s="16">
        <v>1</v>
      </c>
      <c r="D21" s="13">
        <v>161200</v>
      </c>
      <c r="E21" s="14">
        <f t="shared" si="0"/>
        <v>161200</v>
      </c>
    </row>
    <row r="22" spans="1:5" ht="17.25" x14ac:dyDescent="0.25">
      <c r="A22" s="15">
        <v>10</v>
      </c>
      <c r="B22" s="11" t="s">
        <v>23</v>
      </c>
      <c r="C22" s="16">
        <f>6*1</f>
        <v>6</v>
      </c>
      <c r="D22" s="13">
        <v>150800</v>
      </c>
      <c r="E22" s="14">
        <f t="shared" si="0"/>
        <v>904800</v>
      </c>
    </row>
    <row r="23" spans="1:5" ht="42.75" customHeight="1" x14ac:dyDescent="0.25">
      <c r="A23" s="15">
        <v>11</v>
      </c>
      <c r="B23" s="11" t="s">
        <v>24</v>
      </c>
      <c r="C23" s="16">
        <v>1.3</v>
      </c>
      <c r="D23" s="13">
        <v>150800</v>
      </c>
      <c r="E23" s="14">
        <f t="shared" si="0"/>
        <v>196040</v>
      </c>
    </row>
    <row r="24" spans="1:5" ht="17.25" x14ac:dyDescent="0.25">
      <c r="A24" s="15">
        <v>12</v>
      </c>
      <c r="B24" s="11" t="s">
        <v>25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13</v>
      </c>
      <c r="B25" s="11" t="s">
        <v>26</v>
      </c>
      <c r="C25" s="16">
        <v>1</v>
      </c>
      <c r="D25" s="13">
        <v>135200</v>
      </c>
      <c r="E25" s="14">
        <f t="shared" si="0"/>
        <v>135200</v>
      </c>
    </row>
    <row r="26" spans="1:5" ht="17.25" x14ac:dyDescent="0.25">
      <c r="A26" s="15">
        <v>14</v>
      </c>
      <c r="B26" s="11" t="s">
        <v>27</v>
      </c>
      <c r="C26" s="16">
        <v>2</v>
      </c>
      <c r="D26" s="13">
        <v>124800</v>
      </c>
      <c r="E26" s="14">
        <f t="shared" si="0"/>
        <v>249600</v>
      </c>
    </row>
    <row r="27" spans="1:5" ht="17.25" x14ac:dyDescent="0.25">
      <c r="A27" s="15">
        <v>15</v>
      </c>
      <c r="B27" s="11" t="s">
        <v>28</v>
      </c>
      <c r="C27" s="16">
        <v>1</v>
      </c>
      <c r="D27" s="13">
        <v>119600</v>
      </c>
      <c r="E27" s="14">
        <f t="shared" si="0"/>
        <v>119600</v>
      </c>
    </row>
    <row r="28" spans="1:5" ht="17.25" x14ac:dyDescent="0.25">
      <c r="A28" s="15">
        <v>16</v>
      </c>
      <c r="B28" s="11" t="s">
        <v>29</v>
      </c>
      <c r="C28" s="16">
        <v>1</v>
      </c>
      <c r="D28" s="13">
        <v>124800</v>
      </c>
      <c r="E28" s="14">
        <f t="shared" si="0"/>
        <v>124800</v>
      </c>
    </row>
    <row r="29" spans="1:5" ht="17.25" x14ac:dyDescent="0.25">
      <c r="A29" s="15">
        <v>17</v>
      </c>
      <c r="B29" s="11" t="s">
        <v>30</v>
      </c>
      <c r="C29" s="17">
        <v>1</v>
      </c>
      <c r="D29" s="13">
        <v>119600</v>
      </c>
      <c r="E29" s="14">
        <f t="shared" si="0"/>
        <v>119600</v>
      </c>
    </row>
    <row r="30" spans="1:5" ht="17.25" x14ac:dyDescent="0.25">
      <c r="A30" s="15">
        <v>18</v>
      </c>
      <c r="B30" s="11" t="s">
        <v>31</v>
      </c>
      <c r="C30" s="16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19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5">
        <v>20</v>
      </c>
      <c r="B32" s="11" t="s">
        <v>33</v>
      </c>
      <c r="C32" s="17">
        <v>2</v>
      </c>
      <c r="D32" s="13">
        <v>119600</v>
      </c>
      <c r="E32" s="14">
        <f t="shared" si="0"/>
        <v>239200</v>
      </c>
    </row>
    <row r="33" spans="1:5" ht="17.25" x14ac:dyDescent="0.25">
      <c r="A33" s="15">
        <v>22</v>
      </c>
      <c r="B33" s="11" t="s">
        <v>34</v>
      </c>
      <c r="C33" s="16">
        <v>1</v>
      </c>
      <c r="D33" s="13">
        <v>119600</v>
      </c>
      <c r="E33" s="14">
        <f t="shared" si="0"/>
        <v>119600</v>
      </c>
    </row>
    <row r="34" spans="1:5" ht="16.5" customHeight="1" x14ac:dyDescent="0.25">
      <c r="A34" s="15">
        <v>23</v>
      </c>
      <c r="B34" s="11" t="s">
        <v>35</v>
      </c>
      <c r="C34" s="16">
        <v>3</v>
      </c>
      <c r="D34" s="13">
        <v>119600</v>
      </c>
      <c r="E34" s="14">
        <f t="shared" si="0"/>
        <v>358800</v>
      </c>
    </row>
    <row r="35" spans="1:5" ht="21.75" customHeight="1" x14ac:dyDescent="0.25">
      <c r="A35" s="15">
        <v>23</v>
      </c>
      <c r="B35" s="11" t="s">
        <v>36</v>
      </c>
      <c r="C35" s="16">
        <v>4</v>
      </c>
      <c r="D35" s="13">
        <v>119600</v>
      </c>
      <c r="E35" s="14">
        <f t="shared" si="0"/>
        <v>478400</v>
      </c>
    </row>
    <row r="36" spans="1:5" s="22" customFormat="1" ht="17.25" x14ac:dyDescent="0.25">
      <c r="A36" s="18"/>
      <c r="B36" s="19" t="s">
        <v>37</v>
      </c>
      <c r="C36" s="20">
        <f t="shared" ref="C36:E36" si="1">SUM(C12:C35)</f>
        <v>42.97</v>
      </c>
      <c r="D36" s="20"/>
      <c r="E36" s="21">
        <f t="shared" si="1"/>
        <v>6162364</v>
      </c>
    </row>
    <row r="38" spans="1:5" customFormat="1" ht="38.25" customHeight="1" x14ac:dyDescent="0.25">
      <c r="A38" s="32" t="s">
        <v>38</v>
      </c>
      <c r="B38" s="32"/>
      <c r="C38" s="32"/>
      <c r="D38" s="32"/>
      <c r="E38" s="32"/>
    </row>
    <row r="39" spans="1:5" customFormat="1" ht="15" x14ac:dyDescent="0.25">
      <c r="A39" s="23"/>
      <c r="B39" s="23"/>
      <c r="C39" s="23"/>
      <c r="D39" s="4"/>
      <c r="E39" s="4"/>
    </row>
    <row r="40" spans="1:5" customFormat="1" ht="132.75" customHeight="1" x14ac:dyDescent="0.25">
      <c r="A40" s="24" t="s">
        <v>39</v>
      </c>
      <c r="B40" s="6"/>
      <c r="C40" s="28"/>
      <c r="D40" s="28"/>
      <c r="E40" s="25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5AF6F-98BF-43CC-AE59-BE930797824F}">
  <sheetPr>
    <tabColor theme="4" tint="0.59999389629810485"/>
    <pageSetUpPr fitToPage="1"/>
  </sheetPr>
  <dimension ref="A1:K36"/>
  <sheetViews>
    <sheetView view="pageBreakPreview" zoomScale="80" zoomScaleNormal="80" zoomScaleSheetLayoutView="80" workbookViewId="0">
      <selection activeCell="E36" sqref="E36"/>
    </sheetView>
  </sheetViews>
  <sheetFormatPr defaultRowHeight="16.5" x14ac:dyDescent="0.25"/>
  <cols>
    <col min="1" max="1" width="4.7109375" style="6" customWidth="1"/>
    <col min="2" max="2" width="40.28515625" style="6" customWidth="1"/>
    <col min="3" max="3" width="9.85546875" style="6" customWidth="1"/>
    <col min="4" max="5" width="16.7109375" style="6" customWidth="1"/>
    <col min="6" max="6" width="9.85546875" style="6" customWidth="1"/>
    <col min="7" max="8" width="16.7109375" style="6" customWidth="1"/>
    <col min="9" max="9" width="9.42578125" style="6" customWidth="1"/>
    <col min="10" max="11" width="16.7109375" style="6" customWidth="1"/>
    <col min="12" max="14" width="9.28515625" style="6" bestFit="1" customWidth="1"/>
    <col min="15" max="15" width="12.140625" style="6" bestFit="1" customWidth="1"/>
    <col min="16" max="16384" width="9.140625" style="6"/>
  </cols>
  <sheetData>
    <row r="1" spans="1:11" customFormat="1" ht="17.25" x14ac:dyDescent="0.25">
      <c r="A1" s="30" t="s">
        <v>41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customFormat="1" ht="17.25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customFormat="1" ht="16.5" customHeight="1" x14ac:dyDescent="0.25">
      <c r="A3" s="31" t="s">
        <v>42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18.75" customHeight="1" x14ac:dyDescent="0.25">
      <c r="A5" s="33" t="s">
        <v>8</v>
      </c>
      <c r="B5" s="33" t="s">
        <v>9</v>
      </c>
      <c r="C5" s="34" t="s">
        <v>44</v>
      </c>
      <c r="D5" s="34"/>
      <c r="E5" s="34"/>
      <c r="F5" s="34" t="s">
        <v>45</v>
      </c>
      <c r="G5" s="34"/>
      <c r="H5" s="34"/>
      <c r="I5" s="34" t="s">
        <v>46</v>
      </c>
      <c r="J5" s="34"/>
      <c r="K5" s="34"/>
    </row>
    <row r="6" spans="1:11" customFormat="1" ht="68.25" customHeight="1" x14ac:dyDescent="0.25">
      <c r="A6" s="33"/>
      <c r="B6" s="33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>
        <f>+F8-C8</f>
        <v>0</v>
      </c>
      <c r="J8" s="13">
        <f t="shared" ref="J8:K8" si="0">+G8-D8</f>
        <v>0</v>
      </c>
      <c r="K8" s="14">
        <f t="shared" si="0"/>
        <v>0</v>
      </c>
    </row>
    <row r="9" spans="1:11" ht="34.5" x14ac:dyDescent="0.25">
      <c r="A9" s="15">
        <v>2</v>
      </c>
      <c r="B9" s="11" t="s">
        <v>14</v>
      </c>
      <c r="C9" s="16">
        <v>1</v>
      </c>
      <c r="D9" s="13">
        <v>164320</v>
      </c>
      <c r="E9" s="14">
        <f t="shared" ref="E9:E32" si="1">C9*D9</f>
        <v>164320</v>
      </c>
      <c r="F9" s="16">
        <v>1</v>
      </c>
      <c r="G9" s="13">
        <v>164320</v>
      </c>
      <c r="H9" s="14">
        <f t="shared" ref="H9:H32" si="2">F9*G9</f>
        <v>164320</v>
      </c>
      <c r="I9" s="16">
        <f t="shared" ref="I9:I32" si="3">+F9-C9</f>
        <v>0</v>
      </c>
      <c r="J9" s="13">
        <f t="shared" ref="J9:J32" si="4">+G9-D9</f>
        <v>0</v>
      </c>
      <c r="K9" s="14">
        <f t="shared" ref="K9:K32" si="5">+H9-E9</f>
        <v>0</v>
      </c>
    </row>
    <row r="10" spans="1:11" ht="17.25" x14ac:dyDescent="0.25">
      <c r="A10" s="10">
        <v>3</v>
      </c>
      <c r="B10" s="11" t="s">
        <v>15</v>
      </c>
      <c r="C10" s="16">
        <v>1</v>
      </c>
      <c r="D10" s="13">
        <v>152880</v>
      </c>
      <c r="E10" s="14">
        <f t="shared" si="1"/>
        <v>152880</v>
      </c>
      <c r="F10" s="16">
        <v>1</v>
      </c>
      <c r="G10" s="13">
        <v>152880</v>
      </c>
      <c r="H10" s="14">
        <f t="shared" si="2"/>
        <v>152880</v>
      </c>
      <c r="I10" s="16">
        <f t="shared" si="3"/>
        <v>0</v>
      </c>
      <c r="J10" s="13">
        <f t="shared" si="4"/>
        <v>0</v>
      </c>
      <c r="K10" s="14">
        <f t="shared" si="5"/>
        <v>0</v>
      </c>
    </row>
    <row r="11" spans="1:11" ht="17.25" x14ac:dyDescent="0.25">
      <c r="A11" s="15">
        <v>4</v>
      </c>
      <c r="B11" s="11" t="s">
        <v>16</v>
      </c>
      <c r="C11" s="16">
        <f>6*1.17</f>
        <v>7.02</v>
      </c>
      <c r="D11" s="13">
        <v>161200</v>
      </c>
      <c r="E11" s="14">
        <f t="shared" si="1"/>
        <v>1131624</v>
      </c>
      <c r="F11" s="16">
        <f>6*1.17</f>
        <v>7.02</v>
      </c>
      <c r="G11" s="13">
        <v>161200</v>
      </c>
      <c r="H11" s="14">
        <f t="shared" si="2"/>
        <v>1131624</v>
      </c>
      <c r="I11" s="16">
        <f t="shared" si="3"/>
        <v>0</v>
      </c>
      <c r="J11" s="13">
        <f t="shared" si="4"/>
        <v>0</v>
      </c>
      <c r="K11" s="14">
        <f t="shared" si="5"/>
        <v>0</v>
      </c>
    </row>
    <row r="12" spans="1:11" ht="41.25" customHeight="1" x14ac:dyDescent="0.25">
      <c r="A12" s="10">
        <v>5</v>
      </c>
      <c r="B12" s="11" t="s">
        <v>17</v>
      </c>
      <c r="C12" s="16">
        <v>1.4</v>
      </c>
      <c r="D12" s="13">
        <v>161200</v>
      </c>
      <c r="E12" s="14">
        <f t="shared" si="1"/>
        <v>225680</v>
      </c>
      <c r="F12" s="16">
        <v>1.4</v>
      </c>
      <c r="G12" s="13">
        <v>161200</v>
      </c>
      <c r="H12" s="14">
        <f t="shared" si="2"/>
        <v>225680</v>
      </c>
      <c r="I12" s="16">
        <f t="shared" si="3"/>
        <v>0</v>
      </c>
      <c r="J12" s="13">
        <f t="shared" si="4"/>
        <v>0</v>
      </c>
      <c r="K12" s="14">
        <f t="shared" si="5"/>
        <v>0</v>
      </c>
    </row>
    <row r="13" spans="1:11" ht="17.25" x14ac:dyDescent="0.25">
      <c r="A13" s="15">
        <v>6</v>
      </c>
      <c r="B13" s="11" t="s">
        <v>18</v>
      </c>
      <c r="C13" s="16">
        <f>7*0.25</f>
        <v>1.75</v>
      </c>
      <c r="D13" s="13">
        <v>161200</v>
      </c>
      <c r="E13" s="14">
        <f t="shared" si="1"/>
        <v>282100</v>
      </c>
      <c r="F13" s="16">
        <f>7*0.25</f>
        <v>1.75</v>
      </c>
      <c r="G13" s="13">
        <v>161200</v>
      </c>
      <c r="H13" s="14">
        <f t="shared" si="2"/>
        <v>282100</v>
      </c>
      <c r="I13" s="16">
        <f t="shared" si="3"/>
        <v>0</v>
      </c>
      <c r="J13" s="13">
        <f t="shared" si="4"/>
        <v>0</v>
      </c>
      <c r="K13" s="14">
        <f t="shared" si="5"/>
        <v>0</v>
      </c>
    </row>
    <row r="14" spans="1:11" ht="17.25" x14ac:dyDescent="0.25">
      <c r="A14" s="10">
        <v>7</v>
      </c>
      <c r="B14" s="11" t="s">
        <v>19</v>
      </c>
      <c r="C14" s="16">
        <f>4*0.25</f>
        <v>1</v>
      </c>
      <c r="D14" s="13">
        <v>161200</v>
      </c>
      <c r="E14" s="14">
        <f t="shared" si="1"/>
        <v>161200</v>
      </c>
      <c r="F14" s="16">
        <f>4*0.25</f>
        <v>1</v>
      </c>
      <c r="G14" s="13">
        <v>161200</v>
      </c>
      <c r="H14" s="14">
        <f t="shared" si="2"/>
        <v>161200</v>
      </c>
      <c r="I14" s="16">
        <f t="shared" si="3"/>
        <v>0</v>
      </c>
      <c r="J14" s="13">
        <f t="shared" si="4"/>
        <v>0</v>
      </c>
      <c r="K14" s="14">
        <f t="shared" si="5"/>
        <v>0</v>
      </c>
    </row>
    <row r="15" spans="1:11" ht="17.25" x14ac:dyDescent="0.25">
      <c r="A15" s="15">
        <v>8</v>
      </c>
      <c r="B15" s="11" t="s">
        <v>20</v>
      </c>
      <c r="C15" s="16">
        <v>1</v>
      </c>
      <c r="D15" s="13">
        <v>161200</v>
      </c>
      <c r="E15" s="14">
        <f t="shared" si="1"/>
        <v>161200</v>
      </c>
      <c r="F15" s="16">
        <v>1</v>
      </c>
      <c r="G15" s="13">
        <v>161200</v>
      </c>
      <c r="H15" s="14">
        <f t="shared" si="2"/>
        <v>161200</v>
      </c>
      <c r="I15" s="16">
        <f t="shared" si="3"/>
        <v>0</v>
      </c>
      <c r="J15" s="13">
        <f t="shared" si="4"/>
        <v>0</v>
      </c>
      <c r="K15" s="14">
        <f t="shared" si="5"/>
        <v>0</v>
      </c>
    </row>
    <row r="16" spans="1:11" ht="17.25" x14ac:dyDescent="0.25">
      <c r="A16" s="10">
        <v>9</v>
      </c>
      <c r="B16" s="11" t="s">
        <v>21</v>
      </c>
      <c r="C16" s="16">
        <v>1</v>
      </c>
      <c r="D16" s="13">
        <v>161200</v>
      </c>
      <c r="E16" s="14">
        <f t="shared" si="1"/>
        <v>161200</v>
      </c>
      <c r="F16" s="16">
        <v>1</v>
      </c>
      <c r="G16" s="13">
        <v>161200</v>
      </c>
      <c r="H16" s="14">
        <f t="shared" si="2"/>
        <v>161200</v>
      </c>
      <c r="I16" s="16">
        <f t="shared" si="3"/>
        <v>0</v>
      </c>
      <c r="J16" s="13">
        <f t="shared" si="4"/>
        <v>0</v>
      </c>
      <c r="K16" s="14">
        <f t="shared" si="5"/>
        <v>0</v>
      </c>
    </row>
    <row r="17" spans="1:11" ht="17.25" x14ac:dyDescent="0.25">
      <c r="A17" s="15">
        <v>10</v>
      </c>
      <c r="B17" s="11" t="s">
        <v>47</v>
      </c>
      <c r="C17" s="16"/>
      <c r="D17" s="13"/>
      <c r="E17" s="14"/>
      <c r="F17" s="16">
        <v>1</v>
      </c>
      <c r="G17" s="13">
        <v>161200</v>
      </c>
      <c r="H17" s="14">
        <f t="shared" ref="H17" si="6">F17*G17</f>
        <v>161200</v>
      </c>
      <c r="I17" s="16">
        <f t="shared" ref="I17" si="7">+F17-C17</f>
        <v>1</v>
      </c>
      <c r="J17" s="13">
        <f t="shared" ref="J17" si="8">+G17-D17</f>
        <v>161200</v>
      </c>
      <c r="K17" s="14">
        <f t="shared" ref="K17" si="9">+H17-E17</f>
        <v>161200</v>
      </c>
    </row>
    <row r="18" spans="1:11" ht="17.25" x14ac:dyDescent="0.25">
      <c r="A18" s="10">
        <v>11</v>
      </c>
      <c r="B18" s="11" t="s">
        <v>22</v>
      </c>
      <c r="C18" s="16">
        <v>1</v>
      </c>
      <c r="D18" s="13">
        <v>161200</v>
      </c>
      <c r="E18" s="14">
        <f t="shared" si="1"/>
        <v>161200</v>
      </c>
      <c r="F18" s="16">
        <v>1</v>
      </c>
      <c r="G18" s="13">
        <v>161200</v>
      </c>
      <c r="H18" s="14">
        <f t="shared" si="2"/>
        <v>161200</v>
      </c>
      <c r="I18" s="16">
        <f t="shared" si="3"/>
        <v>0</v>
      </c>
      <c r="J18" s="13">
        <f t="shared" si="4"/>
        <v>0</v>
      </c>
      <c r="K18" s="14">
        <f t="shared" si="5"/>
        <v>0</v>
      </c>
    </row>
    <row r="19" spans="1:11" ht="17.25" x14ac:dyDescent="0.25">
      <c r="A19" s="15">
        <v>12</v>
      </c>
      <c r="B19" s="11" t="s">
        <v>23</v>
      </c>
      <c r="C19" s="16">
        <f>6*1</f>
        <v>6</v>
      </c>
      <c r="D19" s="13">
        <v>150800</v>
      </c>
      <c r="E19" s="14">
        <f t="shared" si="1"/>
        <v>904800</v>
      </c>
      <c r="F19" s="16">
        <f>6*1</f>
        <v>6</v>
      </c>
      <c r="G19" s="13">
        <v>150800</v>
      </c>
      <c r="H19" s="14">
        <f t="shared" si="2"/>
        <v>904800</v>
      </c>
      <c r="I19" s="16">
        <f t="shared" si="3"/>
        <v>0</v>
      </c>
      <c r="J19" s="13">
        <f t="shared" si="4"/>
        <v>0</v>
      </c>
      <c r="K19" s="14">
        <f t="shared" si="5"/>
        <v>0</v>
      </c>
    </row>
    <row r="20" spans="1:11" ht="42.75" customHeight="1" x14ac:dyDescent="0.25">
      <c r="A20" s="10">
        <v>13</v>
      </c>
      <c r="B20" s="11" t="s">
        <v>24</v>
      </c>
      <c r="C20" s="16">
        <v>1.3</v>
      </c>
      <c r="D20" s="13">
        <v>150800</v>
      </c>
      <c r="E20" s="14">
        <f t="shared" si="1"/>
        <v>196040</v>
      </c>
      <c r="F20" s="16">
        <v>1.3</v>
      </c>
      <c r="G20" s="13">
        <v>150800</v>
      </c>
      <c r="H20" s="14">
        <f t="shared" si="2"/>
        <v>196040</v>
      </c>
      <c r="I20" s="16">
        <f t="shared" si="3"/>
        <v>0</v>
      </c>
      <c r="J20" s="13">
        <f t="shared" si="4"/>
        <v>0</v>
      </c>
      <c r="K20" s="14">
        <f t="shared" si="5"/>
        <v>0</v>
      </c>
    </row>
    <row r="21" spans="1:11" ht="17.25" x14ac:dyDescent="0.25">
      <c r="A21" s="15">
        <v>14</v>
      </c>
      <c r="B21" s="11" t="s">
        <v>25</v>
      </c>
      <c r="C21" s="16">
        <v>1</v>
      </c>
      <c r="D21" s="13">
        <v>119600</v>
      </c>
      <c r="E21" s="14">
        <f t="shared" si="1"/>
        <v>119600</v>
      </c>
      <c r="F21" s="16">
        <v>1</v>
      </c>
      <c r="G21" s="13">
        <v>119600</v>
      </c>
      <c r="H21" s="14">
        <f t="shared" si="2"/>
        <v>119600</v>
      </c>
      <c r="I21" s="16">
        <f t="shared" si="3"/>
        <v>0</v>
      </c>
      <c r="J21" s="13">
        <f t="shared" si="4"/>
        <v>0</v>
      </c>
      <c r="K21" s="14">
        <f t="shared" si="5"/>
        <v>0</v>
      </c>
    </row>
    <row r="22" spans="1:11" ht="17.25" x14ac:dyDescent="0.25">
      <c r="A22" s="10">
        <v>15</v>
      </c>
      <c r="B22" s="11" t="s">
        <v>26</v>
      </c>
      <c r="C22" s="16">
        <v>1</v>
      </c>
      <c r="D22" s="13">
        <v>135200</v>
      </c>
      <c r="E22" s="14">
        <f t="shared" si="1"/>
        <v>135200</v>
      </c>
      <c r="F22" s="16">
        <v>1</v>
      </c>
      <c r="G22" s="13">
        <v>135200</v>
      </c>
      <c r="H22" s="14">
        <f t="shared" si="2"/>
        <v>135200</v>
      </c>
      <c r="I22" s="16">
        <f t="shared" si="3"/>
        <v>0</v>
      </c>
      <c r="J22" s="13">
        <f t="shared" si="4"/>
        <v>0</v>
      </c>
      <c r="K22" s="14">
        <f t="shared" si="5"/>
        <v>0</v>
      </c>
    </row>
    <row r="23" spans="1:11" ht="17.25" x14ac:dyDescent="0.25">
      <c r="A23" s="15">
        <v>16</v>
      </c>
      <c r="B23" s="11" t="s">
        <v>27</v>
      </c>
      <c r="C23" s="16">
        <v>2</v>
      </c>
      <c r="D23" s="13">
        <v>124800</v>
      </c>
      <c r="E23" s="14">
        <f t="shared" si="1"/>
        <v>249600</v>
      </c>
      <c r="F23" s="16">
        <v>2</v>
      </c>
      <c r="G23" s="13">
        <v>124800</v>
      </c>
      <c r="H23" s="14">
        <f t="shared" si="2"/>
        <v>249600</v>
      </c>
      <c r="I23" s="16">
        <f t="shared" si="3"/>
        <v>0</v>
      </c>
      <c r="J23" s="13">
        <f t="shared" si="4"/>
        <v>0</v>
      </c>
      <c r="K23" s="14">
        <f t="shared" si="5"/>
        <v>0</v>
      </c>
    </row>
    <row r="24" spans="1:11" ht="17.25" x14ac:dyDescent="0.25">
      <c r="A24" s="10">
        <v>17</v>
      </c>
      <c r="B24" s="11" t="s">
        <v>28</v>
      </c>
      <c r="C24" s="16">
        <v>1</v>
      </c>
      <c r="D24" s="13">
        <v>119600</v>
      </c>
      <c r="E24" s="14">
        <f t="shared" si="1"/>
        <v>119600</v>
      </c>
      <c r="F24" s="16">
        <v>1</v>
      </c>
      <c r="G24" s="13">
        <v>119600</v>
      </c>
      <c r="H24" s="14">
        <f t="shared" si="2"/>
        <v>119600</v>
      </c>
      <c r="I24" s="16">
        <f t="shared" si="3"/>
        <v>0</v>
      </c>
      <c r="J24" s="13">
        <f t="shared" si="4"/>
        <v>0</v>
      </c>
      <c r="K24" s="14">
        <f t="shared" si="5"/>
        <v>0</v>
      </c>
    </row>
    <row r="25" spans="1:11" ht="17.25" x14ac:dyDescent="0.25">
      <c r="A25" s="15">
        <v>18</v>
      </c>
      <c r="B25" s="11" t="s">
        <v>29</v>
      </c>
      <c r="C25" s="16">
        <v>1</v>
      </c>
      <c r="D25" s="13">
        <v>124800</v>
      </c>
      <c r="E25" s="14">
        <f t="shared" si="1"/>
        <v>124800</v>
      </c>
      <c r="F25" s="16">
        <v>1</v>
      </c>
      <c r="G25" s="13">
        <v>124800</v>
      </c>
      <c r="H25" s="14">
        <f t="shared" si="2"/>
        <v>124800</v>
      </c>
      <c r="I25" s="16">
        <f t="shared" si="3"/>
        <v>0</v>
      </c>
      <c r="J25" s="13">
        <f t="shared" si="4"/>
        <v>0</v>
      </c>
      <c r="K25" s="14">
        <f t="shared" si="5"/>
        <v>0</v>
      </c>
    </row>
    <row r="26" spans="1:11" ht="17.25" x14ac:dyDescent="0.25">
      <c r="A26" s="10">
        <v>19</v>
      </c>
      <c r="B26" s="11" t="s">
        <v>30</v>
      </c>
      <c r="C26" s="17">
        <v>1</v>
      </c>
      <c r="D26" s="13">
        <v>119600</v>
      </c>
      <c r="E26" s="14">
        <f t="shared" si="1"/>
        <v>119600</v>
      </c>
      <c r="F26" s="17">
        <v>1</v>
      </c>
      <c r="G26" s="13">
        <v>119600</v>
      </c>
      <c r="H26" s="14">
        <f t="shared" si="2"/>
        <v>119600</v>
      </c>
      <c r="I26" s="17">
        <f t="shared" si="3"/>
        <v>0</v>
      </c>
      <c r="J26" s="13">
        <f t="shared" si="4"/>
        <v>0</v>
      </c>
      <c r="K26" s="14">
        <f t="shared" si="5"/>
        <v>0</v>
      </c>
    </row>
    <row r="27" spans="1:11" ht="17.25" x14ac:dyDescent="0.25">
      <c r="A27" s="15">
        <v>20</v>
      </c>
      <c r="B27" s="11" t="s">
        <v>31</v>
      </c>
      <c r="C27" s="16">
        <v>1</v>
      </c>
      <c r="D27" s="13">
        <v>119600</v>
      </c>
      <c r="E27" s="14">
        <f t="shared" si="1"/>
        <v>119600</v>
      </c>
      <c r="F27" s="16">
        <v>1</v>
      </c>
      <c r="G27" s="13">
        <v>119600</v>
      </c>
      <c r="H27" s="14">
        <f t="shared" si="2"/>
        <v>119600</v>
      </c>
      <c r="I27" s="16">
        <f t="shared" si="3"/>
        <v>0</v>
      </c>
      <c r="J27" s="13">
        <f t="shared" si="4"/>
        <v>0</v>
      </c>
      <c r="K27" s="14">
        <f t="shared" si="5"/>
        <v>0</v>
      </c>
    </row>
    <row r="28" spans="1:11" ht="17.25" x14ac:dyDescent="0.25">
      <c r="A28" s="10">
        <v>21</v>
      </c>
      <c r="B28" s="11" t="s">
        <v>32</v>
      </c>
      <c r="C28" s="16">
        <v>0.5</v>
      </c>
      <c r="D28" s="13">
        <v>119600</v>
      </c>
      <c r="E28" s="14">
        <f t="shared" si="1"/>
        <v>59800</v>
      </c>
      <c r="F28" s="16">
        <v>0.5</v>
      </c>
      <c r="G28" s="13">
        <v>119600</v>
      </c>
      <c r="H28" s="14">
        <f t="shared" si="2"/>
        <v>59800</v>
      </c>
      <c r="I28" s="16">
        <f t="shared" si="3"/>
        <v>0</v>
      </c>
      <c r="J28" s="13">
        <f t="shared" si="4"/>
        <v>0</v>
      </c>
      <c r="K28" s="14">
        <f t="shared" si="5"/>
        <v>0</v>
      </c>
    </row>
    <row r="29" spans="1:11" ht="17.25" x14ac:dyDescent="0.25">
      <c r="A29" s="15">
        <v>22</v>
      </c>
      <c r="B29" s="11" t="s">
        <v>33</v>
      </c>
      <c r="C29" s="17">
        <v>2</v>
      </c>
      <c r="D29" s="13">
        <v>119600</v>
      </c>
      <c r="E29" s="14">
        <f t="shared" si="1"/>
        <v>239200</v>
      </c>
      <c r="F29" s="17">
        <v>2</v>
      </c>
      <c r="G29" s="13">
        <v>119600</v>
      </c>
      <c r="H29" s="14">
        <f t="shared" si="2"/>
        <v>239200</v>
      </c>
      <c r="I29" s="17">
        <f t="shared" si="3"/>
        <v>0</v>
      </c>
      <c r="J29" s="13">
        <f t="shared" si="4"/>
        <v>0</v>
      </c>
      <c r="K29" s="14">
        <f t="shared" si="5"/>
        <v>0</v>
      </c>
    </row>
    <row r="30" spans="1:11" ht="17.25" x14ac:dyDescent="0.25">
      <c r="A30" s="10">
        <v>23</v>
      </c>
      <c r="B30" s="11" t="s">
        <v>34</v>
      </c>
      <c r="C30" s="16">
        <v>1</v>
      </c>
      <c r="D30" s="13">
        <v>119600</v>
      </c>
      <c r="E30" s="14">
        <f t="shared" si="1"/>
        <v>119600</v>
      </c>
      <c r="F30" s="16">
        <v>1</v>
      </c>
      <c r="G30" s="13">
        <v>119600</v>
      </c>
      <c r="H30" s="14">
        <f t="shared" si="2"/>
        <v>119600</v>
      </c>
      <c r="I30" s="16">
        <f t="shared" si="3"/>
        <v>0</v>
      </c>
      <c r="J30" s="13">
        <f t="shared" si="4"/>
        <v>0</v>
      </c>
      <c r="K30" s="14">
        <f t="shared" si="5"/>
        <v>0</v>
      </c>
    </row>
    <row r="31" spans="1:11" ht="16.5" customHeight="1" x14ac:dyDescent="0.25">
      <c r="A31" s="15">
        <v>24</v>
      </c>
      <c r="B31" s="11" t="s">
        <v>35</v>
      </c>
      <c r="C31" s="16">
        <v>3</v>
      </c>
      <c r="D31" s="13">
        <v>119600</v>
      </c>
      <c r="E31" s="14">
        <f t="shared" si="1"/>
        <v>358800</v>
      </c>
      <c r="F31" s="16">
        <v>3</v>
      </c>
      <c r="G31" s="13">
        <v>119600</v>
      </c>
      <c r="H31" s="14">
        <f t="shared" si="2"/>
        <v>358800</v>
      </c>
      <c r="I31" s="16">
        <f t="shared" si="3"/>
        <v>0</v>
      </c>
      <c r="J31" s="13">
        <f t="shared" si="4"/>
        <v>0</v>
      </c>
      <c r="K31" s="14">
        <f t="shared" si="5"/>
        <v>0</v>
      </c>
    </row>
    <row r="32" spans="1:11" ht="21.75" customHeight="1" x14ac:dyDescent="0.25">
      <c r="A32" s="15">
        <v>25</v>
      </c>
      <c r="B32" s="11" t="s">
        <v>36</v>
      </c>
      <c r="C32" s="16">
        <v>4</v>
      </c>
      <c r="D32" s="13">
        <v>119600</v>
      </c>
      <c r="E32" s="14">
        <f t="shared" si="1"/>
        <v>478400</v>
      </c>
      <c r="F32" s="16">
        <v>4</v>
      </c>
      <c r="G32" s="13">
        <v>119600</v>
      </c>
      <c r="H32" s="14">
        <f t="shared" si="2"/>
        <v>478400</v>
      </c>
      <c r="I32" s="16">
        <f t="shared" si="3"/>
        <v>0</v>
      </c>
      <c r="J32" s="13">
        <f t="shared" si="4"/>
        <v>0</v>
      </c>
      <c r="K32" s="14">
        <f t="shared" si="5"/>
        <v>0</v>
      </c>
    </row>
    <row r="33" spans="1:11" s="22" customFormat="1" ht="17.25" x14ac:dyDescent="0.25">
      <c r="A33" s="18"/>
      <c r="B33" s="19" t="s">
        <v>37</v>
      </c>
      <c r="C33" s="20">
        <f t="shared" ref="C33:E33" si="10">SUM(C8:C32)</f>
        <v>42.97</v>
      </c>
      <c r="D33" s="20"/>
      <c r="E33" s="21">
        <f t="shared" si="10"/>
        <v>6162364</v>
      </c>
      <c r="F33" s="20">
        <f t="shared" ref="F33" si="11">SUM(F8:F32)</f>
        <v>43.97</v>
      </c>
      <c r="G33" s="20"/>
      <c r="H33" s="21">
        <f t="shared" ref="H33:I33" si="12">SUM(H8:H32)</f>
        <v>6323564</v>
      </c>
      <c r="I33" s="20">
        <f t="shared" si="12"/>
        <v>1</v>
      </c>
      <c r="J33" s="20"/>
      <c r="K33" s="21">
        <f t="shared" ref="K33" si="13">SUM(K8:K32)</f>
        <v>161200</v>
      </c>
    </row>
    <row r="35" spans="1:11" customFormat="1" x14ac:dyDescent="0.25">
      <c r="A35" s="32" t="s">
        <v>38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customFormat="1" ht="15" x14ac:dyDescent="0.25">
      <c r="A36" s="23"/>
      <c r="B36" s="23"/>
      <c r="C36" s="23"/>
      <c r="D36" s="4"/>
      <c r="E36" s="4"/>
      <c r="F36" s="23"/>
      <c r="G36" s="4"/>
      <c r="H36" s="4"/>
      <c r="I36" s="23"/>
      <c r="J36" s="4"/>
      <c r="K36" s="4"/>
    </row>
  </sheetData>
  <mergeCells count="9">
    <mergeCell ref="A2:K2"/>
    <mergeCell ref="A3:K3"/>
    <mergeCell ref="A1:K1"/>
    <mergeCell ref="A35:K35"/>
    <mergeCell ref="A5:A6"/>
    <mergeCell ref="B5:B6"/>
    <mergeCell ref="C5:E5"/>
    <mergeCell ref="F5:H5"/>
    <mergeCell ref="I5:K5"/>
  </mergeCells>
  <pageMargins left="0.25" right="0.25" top="0.28999999999999998" bottom="0.26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44D5C-91F3-4D43-80A5-B5B01BF44D5C}">
  <sheetPr codeName="Sheet1">
    <tabColor theme="4" tint="0.59999389629810485"/>
    <pageSetUpPr fitToPage="1"/>
  </sheetPr>
  <dimension ref="A1:F41"/>
  <sheetViews>
    <sheetView tabSelected="1" view="pageBreakPreview" topLeftCell="A25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.7109375" style="6" customWidth="1"/>
    <col min="2" max="2" width="40.28515625" style="6" customWidth="1"/>
    <col min="3" max="3" width="14.42578125" style="6" customWidth="1"/>
    <col min="4" max="4" width="32.140625" style="6" customWidth="1"/>
    <col min="5" max="5" width="25.85546875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9" t="s">
        <v>43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6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41.25" customHeight="1" x14ac:dyDescent="0.25">
      <c r="A16" s="10">
        <v>5</v>
      </c>
      <c r="B16" s="11" t="s">
        <v>17</v>
      </c>
      <c r="C16" s="16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7*0.25</f>
        <v>1.75</v>
      </c>
      <c r="D17" s="13">
        <v>161200</v>
      </c>
      <c r="E17" s="14">
        <f t="shared" si="0"/>
        <v>282100</v>
      </c>
    </row>
    <row r="18" spans="1:5" ht="17.25" x14ac:dyDescent="0.25">
      <c r="A18" s="10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47</v>
      </c>
      <c r="C21" s="16">
        <v>1</v>
      </c>
      <c r="D21" s="13">
        <v>161200</v>
      </c>
      <c r="E21" s="14">
        <f t="shared" si="0"/>
        <v>161200</v>
      </c>
    </row>
    <row r="22" spans="1:5" ht="17.25" x14ac:dyDescent="0.25">
      <c r="A22" s="10">
        <v>11</v>
      </c>
      <c r="B22" s="11" t="s">
        <v>48</v>
      </c>
      <c r="C22" s="16">
        <v>1</v>
      </c>
      <c r="D22" s="13">
        <v>161200</v>
      </c>
      <c r="E22" s="14">
        <f t="shared" si="0"/>
        <v>161200</v>
      </c>
    </row>
    <row r="23" spans="1:5" ht="17.25" x14ac:dyDescent="0.25">
      <c r="A23" s="15">
        <v>12</v>
      </c>
      <c r="B23" s="11" t="s">
        <v>23</v>
      </c>
      <c r="C23" s="16">
        <f>6*1</f>
        <v>6</v>
      </c>
      <c r="D23" s="13">
        <v>150800</v>
      </c>
      <c r="E23" s="14">
        <f t="shared" si="0"/>
        <v>904800</v>
      </c>
    </row>
    <row r="24" spans="1:5" ht="42.75" customHeight="1" x14ac:dyDescent="0.25">
      <c r="A24" s="10">
        <v>13</v>
      </c>
      <c r="B24" s="11" t="s">
        <v>24</v>
      </c>
      <c r="C24" s="16">
        <v>1.3</v>
      </c>
      <c r="D24" s="13">
        <v>150800</v>
      </c>
      <c r="E24" s="14">
        <f t="shared" si="0"/>
        <v>196040</v>
      </c>
    </row>
    <row r="25" spans="1:5" ht="17.25" x14ac:dyDescent="0.25">
      <c r="A25" s="15">
        <v>14</v>
      </c>
      <c r="B25" s="11" t="s">
        <v>25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26</v>
      </c>
      <c r="C26" s="16">
        <v>1</v>
      </c>
      <c r="D26" s="13">
        <v>135200</v>
      </c>
      <c r="E26" s="14">
        <f t="shared" si="0"/>
        <v>135200</v>
      </c>
    </row>
    <row r="27" spans="1:5" ht="17.25" x14ac:dyDescent="0.25">
      <c r="A27" s="15">
        <v>16</v>
      </c>
      <c r="B27" s="11" t="s">
        <v>27</v>
      </c>
      <c r="C27" s="16">
        <v>2</v>
      </c>
      <c r="D27" s="13">
        <v>124800</v>
      </c>
      <c r="E27" s="14">
        <f t="shared" si="0"/>
        <v>249600</v>
      </c>
    </row>
    <row r="28" spans="1:5" ht="17.25" x14ac:dyDescent="0.25">
      <c r="A28" s="10">
        <v>17</v>
      </c>
      <c r="B28" s="11" t="s">
        <v>28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29</v>
      </c>
      <c r="C29" s="16">
        <v>1</v>
      </c>
      <c r="D29" s="13">
        <v>124800</v>
      </c>
      <c r="E29" s="14">
        <f t="shared" si="0"/>
        <v>124800</v>
      </c>
    </row>
    <row r="30" spans="1:5" ht="17.25" x14ac:dyDescent="0.25">
      <c r="A30" s="10">
        <v>19</v>
      </c>
      <c r="B30" s="11" t="s">
        <v>30</v>
      </c>
      <c r="C30" s="17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20</v>
      </c>
      <c r="B31" s="11" t="s">
        <v>31</v>
      </c>
      <c r="C31" s="16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32</v>
      </c>
      <c r="C32" s="16">
        <v>0.5</v>
      </c>
      <c r="D32" s="13">
        <v>119600</v>
      </c>
      <c r="E32" s="14">
        <f t="shared" si="0"/>
        <v>59800</v>
      </c>
    </row>
    <row r="33" spans="1:6" ht="17.25" x14ac:dyDescent="0.25">
      <c r="A33" s="15">
        <v>22</v>
      </c>
      <c r="B33" s="11" t="s">
        <v>33</v>
      </c>
      <c r="C33" s="17">
        <v>2</v>
      </c>
      <c r="D33" s="13">
        <v>119600</v>
      </c>
      <c r="E33" s="14">
        <f t="shared" si="0"/>
        <v>239200</v>
      </c>
    </row>
    <row r="34" spans="1:6" ht="17.25" x14ac:dyDescent="0.25">
      <c r="A34" s="10">
        <v>23</v>
      </c>
      <c r="B34" s="11" t="s">
        <v>34</v>
      </c>
      <c r="C34" s="16">
        <v>1</v>
      </c>
      <c r="D34" s="13">
        <v>119600</v>
      </c>
      <c r="E34" s="14">
        <f t="shared" si="0"/>
        <v>119600</v>
      </c>
    </row>
    <row r="35" spans="1:6" ht="16.5" customHeight="1" x14ac:dyDescent="0.25">
      <c r="A35" s="15">
        <v>24</v>
      </c>
      <c r="B35" s="11" t="s">
        <v>35</v>
      </c>
      <c r="C35" s="16">
        <v>3</v>
      </c>
      <c r="D35" s="13">
        <v>119600</v>
      </c>
      <c r="E35" s="14">
        <f t="shared" si="0"/>
        <v>358800</v>
      </c>
    </row>
    <row r="36" spans="1:6" ht="21.75" customHeight="1" x14ac:dyDescent="0.25">
      <c r="A36" s="10">
        <v>25</v>
      </c>
      <c r="B36" s="11" t="s">
        <v>36</v>
      </c>
      <c r="C36" s="16">
        <v>4</v>
      </c>
      <c r="D36" s="13">
        <v>119600</v>
      </c>
      <c r="E36" s="14">
        <f t="shared" si="0"/>
        <v>478400</v>
      </c>
    </row>
    <row r="37" spans="1:6" s="22" customFormat="1" ht="17.25" x14ac:dyDescent="0.25">
      <c r="A37" s="18"/>
      <c r="B37" s="19" t="s">
        <v>37</v>
      </c>
      <c r="C37" s="20">
        <f t="shared" ref="C37:E37" si="1">SUM(C12:C36)</f>
        <v>43.97</v>
      </c>
      <c r="D37" s="20"/>
      <c r="E37" s="21">
        <f t="shared" si="1"/>
        <v>6323564</v>
      </c>
      <c r="F37" s="26">
        <f>+C37-Hamematakan!F33</f>
        <v>0</v>
      </c>
    </row>
    <row r="38" spans="1:6" x14ac:dyDescent="0.25">
      <c r="F38" s="27">
        <f>+E37-Hamematakan!H33</f>
        <v>0</v>
      </c>
    </row>
    <row r="39" spans="1:6" customFormat="1" ht="38.25" customHeight="1" x14ac:dyDescent="0.25">
      <c r="A39" s="32" t="s">
        <v>38</v>
      </c>
      <c r="B39" s="32"/>
      <c r="C39" s="32"/>
      <c r="D39" s="32"/>
      <c r="E39" s="32"/>
    </row>
    <row r="40" spans="1:6" customFormat="1" ht="15" x14ac:dyDescent="0.25">
      <c r="A40" s="23"/>
      <c r="B40" s="23"/>
      <c r="C40" s="23"/>
      <c r="D40" s="4"/>
      <c r="E40" s="4"/>
    </row>
    <row r="41" spans="1:6" customFormat="1" ht="132.75" customHeight="1" x14ac:dyDescent="0.25">
      <c r="A41" s="24" t="s">
        <v>39</v>
      </c>
      <c r="B41" s="6"/>
      <c r="C41" s="28"/>
      <c r="D41" s="28"/>
      <c r="E41" s="25" t="s">
        <v>40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26" bottom="0.28000000000000003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1581150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79-7 (gorcox)</vt:lpstr>
      <vt:lpstr>Hamematakan</vt:lpstr>
      <vt:lpstr>79-7 (nor)</vt:lpstr>
      <vt:lpstr>'79-7 (gorcox)'!Print_Area</vt:lpstr>
      <vt:lpstr>'79-7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https://mul2.yerevan.am/tasks/1953238/oneclick?token=65ceb93e1bb152a86518a638816dcb1f</cp:keywords>
  <cp:lastModifiedBy>Lusine Petrosyan</cp:lastModifiedBy>
  <cp:lastPrinted>2024-12-16T13:46:25Z</cp:lastPrinted>
  <dcterms:created xsi:type="dcterms:W3CDTF">2024-03-28T06:11:17Z</dcterms:created>
  <dcterms:modified xsi:type="dcterms:W3CDTF">2024-12-29T16:08:15Z</dcterms:modified>
</cp:coreProperties>
</file>