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89_hastiqacucak_hulis\"/>
    </mc:Choice>
  </mc:AlternateContent>
  <xr:revisionPtr revIDLastSave="0" documentId="13_ncr:1_{99E12AE4-4227-4C28-8BEE-732DC287F787}" xr6:coauthVersionLast="47" xr6:coauthVersionMax="47" xr10:uidLastSave="{00000000-0000-0000-0000-000000000000}"/>
  <bookViews>
    <workbookView xWindow="-120" yWindow="-120" windowWidth="29040" windowHeight="15720" activeTab="1" xr2:uid="{2396A5CE-9B96-4316-B045-D86F259849B1}"/>
  </bookViews>
  <sheets>
    <sheet name="89-10 (gorcox)" sheetId="1" r:id="rId1"/>
    <sheet name="Hamematakan" sheetId="2" r:id="rId2"/>
    <sheet name="89-10 (arajarkvox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3" l="1"/>
  <c r="J16" i="2"/>
  <c r="I16" i="2"/>
  <c r="H16" i="2"/>
  <c r="K16" i="2" s="1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5" i="2"/>
  <c r="I15" i="2"/>
  <c r="J14" i="2"/>
  <c r="I14" i="2"/>
  <c r="J13" i="2"/>
  <c r="J12" i="2"/>
  <c r="J11" i="2"/>
  <c r="I11" i="2"/>
  <c r="J10" i="2"/>
  <c r="J9" i="2"/>
  <c r="I9" i="2"/>
  <c r="J8" i="2"/>
  <c r="I8" i="2"/>
  <c r="J7" i="2"/>
  <c r="I7" i="2"/>
  <c r="H31" i="2"/>
  <c r="H30" i="2"/>
  <c r="H29" i="2"/>
  <c r="H28" i="2"/>
  <c r="H27" i="2"/>
  <c r="H26" i="2"/>
  <c r="H25" i="2"/>
  <c r="H24" i="2"/>
  <c r="K24" i="2" s="1"/>
  <c r="H23" i="2"/>
  <c r="H22" i="2"/>
  <c r="H21" i="2"/>
  <c r="H20" i="2"/>
  <c r="H19" i="2"/>
  <c r="H18" i="2"/>
  <c r="H17" i="2"/>
  <c r="H15" i="2"/>
  <c r="H14" i="2"/>
  <c r="F13" i="2"/>
  <c r="H13" i="2" s="1"/>
  <c r="F12" i="2"/>
  <c r="H12" i="2" s="1"/>
  <c r="H11" i="2"/>
  <c r="K11" i="2" s="1"/>
  <c r="F10" i="2"/>
  <c r="H10" i="2" s="1"/>
  <c r="H9" i="2"/>
  <c r="H8" i="2"/>
  <c r="H7" i="2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19" i="3"/>
  <c r="C18" i="3"/>
  <c r="E18" i="3" s="1"/>
  <c r="C17" i="3"/>
  <c r="E17" i="3" s="1"/>
  <c r="E16" i="3"/>
  <c r="C15" i="3"/>
  <c r="E15" i="3" s="1"/>
  <c r="E14" i="3"/>
  <c r="E13" i="3"/>
  <c r="E12" i="3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5" i="2"/>
  <c r="E14" i="2"/>
  <c r="C13" i="2"/>
  <c r="E13" i="2" s="1"/>
  <c r="C12" i="2"/>
  <c r="E12" i="2" s="1"/>
  <c r="E11" i="2"/>
  <c r="C10" i="2"/>
  <c r="E10" i="2" s="1"/>
  <c r="E9" i="2"/>
  <c r="E8" i="2"/>
  <c r="E7" i="2"/>
  <c r="C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C15" i="1"/>
  <c r="E15" i="1" s="1"/>
  <c r="E36" i="1" s="1"/>
  <c r="E14" i="1"/>
  <c r="E13" i="1"/>
  <c r="E12" i="1"/>
  <c r="I12" i="2" l="1"/>
  <c r="K15" i="2"/>
  <c r="K29" i="2"/>
  <c r="K17" i="2"/>
  <c r="K10" i="2"/>
  <c r="K28" i="2"/>
  <c r="K30" i="2"/>
  <c r="K31" i="2"/>
  <c r="H32" i="2"/>
  <c r="K23" i="2"/>
  <c r="K12" i="2"/>
  <c r="K25" i="2"/>
  <c r="K20" i="2"/>
  <c r="K8" i="2"/>
  <c r="K9" i="2"/>
  <c r="K13" i="2"/>
  <c r="K26" i="2"/>
  <c r="K18" i="2"/>
  <c r="K19" i="2"/>
  <c r="K14" i="2"/>
  <c r="K27" i="2"/>
  <c r="K21" i="2"/>
  <c r="K22" i="2"/>
  <c r="E37" i="3"/>
  <c r="K7" i="2"/>
  <c r="I10" i="2"/>
  <c r="I13" i="2"/>
  <c r="I32" i="2"/>
  <c r="F32" i="2"/>
  <c r="C32" i="2"/>
  <c r="C37" i="3"/>
  <c r="E32" i="2"/>
  <c r="K32" i="2" l="1"/>
</calcChain>
</file>

<file path=xl/sharedStrings.xml><?xml version="1.0" encoding="utf-8"?>
<sst xmlns="http://schemas.openxmlformats.org/spreadsheetml/2006/main" count="124" uniqueCount="46">
  <si>
    <t>Հավելված 84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</si>
  <si>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</si>
  <si>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</si>
  <si>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</si>
  <si>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</si>
  <si>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</si>
  <si>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</si>
  <si>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</si>
  <si>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</si>
  <si>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</si>
  <si>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</si>
  <si>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</si>
  <si>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</si>
  <si>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</si>
  <si>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</si>
  <si>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</si>
  <si>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</si>
  <si>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</si>
  <si>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</si>
  <si>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</si>
  <si>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</si>
  <si>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</si>
  <si>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</si>
  <si>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</si>
  <si>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</si>
  <si>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</si>
  <si>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</si>
  <si>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</si>
  <si>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</si>
  <si>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</si>
  <si>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</si>
  <si>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</si>
  <si>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</si>
  <si>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</si>
  <si>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</si>
  <si>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</si>
  <si>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</si>
  <si>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</si>
  <si>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</si>
  <si>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</si>
  <si>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</si>
  <si>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Հատուկ մանկավարժ</t>
  </si>
  <si>
    <t xml:space="preserve">Հավելված </t>
  </si>
  <si>
    <t>Ընդամենը  ամսական աշխատավարձը</t>
  </si>
  <si>
    <t>ՀԱՄԵՄԱՏԱԿԱՆ ՏԵՂԵԿԱՆՔ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</si>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</sst>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2" fontId="1" fillId="2" borderId="2" xfId="0" applyNumberFormat="1" applyFont="1" applyFill="1" applyBorder="1" applyAlignment="1">
      <alignment vertical="center" wrapText="1"/>
    </xf>
    <xf numFmtId="3" fontId="1" fillId="2" borderId="1" xfId="2" applyNumberFormat="1" applyFont="1" applyFill="1" applyBorder="1" applyAlignment="1">
      <alignment vertical="center"/>
    </xf>
    <xf numFmtId="3" fontId="1" fillId="0" borderId="1" xfId="2" applyNumberFormat="1" applyFont="1" applyBorder="1" applyAlignment="1">
      <alignment vertical="center"/>
    </xf>
    <xf numFmtId="2" fontId="1" fillId="2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C17D297-3A10-4507-88B5-A52D43D004F3}"/>
    <cellStyle name="Normal_37-hastiqacucak" xfId="2" xr:uid="{410D2949-7893-47F5-9E5C-BEEF5A8AC001}"/>
    <cellStyle name="Normal_Sheet1" xfId="1" xr:uid="{A46F67E5-E6B8-4F3F-88E3-781E4AC39D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1DFFB-3087-4A94-BB56-7B96A81418E6}">
  <sheetPr>
    <tabColor theme="4" tint="0.59999389629810485"/>
  </sheetPr>
  <dimension ref="A1:E40"/>
  <sheetViews>
    <sheetView view="pageBreakPreview" zoomScale="80" zoomScaleNormal="80" zoomScaleSheetLayoutView="80" workbookViewId="0">
      <selection activeCell="A38" sqref="A38:E38"/>
    </sheetView>
  </sheetViews>
  <sheetFormatPr defaultRowHeight="16.5" x14ac:dyDescent="0.25"/>
  <cols>
    <col min="1" max="1" width="4" style="6" customWidth="1"/>
    <col min="2" max="2" width="44.140625" style="6" customWidth="1"/>
    <col min="3" max="3" width="17.28515625" style="6" customWidth="1"/>
    <col min="4" max="4" width="27.140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0</v>
      </c>
      <c r="E1" s="31"/>
    </row>
    <row r="2" spans="1:5" customFormat="1" ht="21.75" customHeight="1" x14ac:dyDescent="0.25">
      <c r="A2" s="1"/>
      <c r="B2" s="2"/>
      <c r="C2" s="2"/>
      <c r="D2" s="31" t="s">
        <v>1</v>
      </c>
      <c r="E2" s="31"/>
    </row>
    <row r="3" spans="1:5" customFormat="1" ht="21.75" customHeight="1" x14ac:dyDescent="0.25">
      <c r="A3" s="1"/>
      <c r="B3" s="2"/>
      <c r="C3" s="2"/>
      <c r="D3" s="31" t="s">
        <v>2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2" t="s">
        <v>5</v>
      </c>
      <c r="B7" s="32"/>
      <c r="C7" s="32"/>
      <c r="D7" s="32"/>
      <c r="E7" s="32"/>
    </row>
    <row r="8" spans="1:5" customFormat="1" ht="17.25" x14ac:dyDescent="0.25">
      <c r="A8" s="32" t="s">
        <v>6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1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5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9*1.17</f>
        <v>10.53</v>
      </c>
      <c r="D15" s="13">
        <v>161200</v>
      </c>
      <c r="E15" s="14">
        <f t="shared" si="0"/>
        <v>1697436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6*0.25</f>
        <v>1.5</v>
      </c>
      <c r="D18" s="13">
        <v>161200</v>
      </c>
      <c r="E18" s="14">
        <f t="shared" si="0"/>
        <v>241800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11</v>
      </c>
      <c r="B21" s="11" t="s">
        <v>22</v>
      </c>
      <c r="C21" s="15">
        <v>9</v>
      </c>
      <c r="D21" s="13">
        <v>150800</v>
      </c>
      <c r="E21" s="14">
        <f t="shared" si="0"/>
        <v>1357200</v>
      </c>
    </row>
    <row r="22" spans="1:5" ht="37.5" customHeight="1" x14ac:dyDescent="0.25">
      <c r="A22" s="10">
        <v>12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13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14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15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16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17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18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19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20</v>
      </c>
      <c r="B30" s="11" t="s">
        <v>31</v>
      </c>
      <c r="C30" s="15">
        <v>2</v>
      </c>
      <c r="D30" s="13">
        <v>119600</v>
      </c>
      <c r="E30" s="14">
        <f t="shared" si="0"/>
        <v>239200</v>
      </c>
    </row>
    <row r="31" spans="1:5" ht="17.25" x14ac:dyDescent="0.25">
      <c r="A31" s="10">
        <v>21</v>
      </c>
      <c r="B31" s="11" t="s">
        <v>32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22</v>
      </c>
      <c r="B32" s="11" t="s">
        <v>33</v>
      </c>
      <c r="C32" s="15">
        <v>1.5</v>
      </c>
      <c r="D32" s="13">
        <v>119600</v>
      </c>
      <c r="E32" s="14">
        <f t="shared" si="0"/>
        <v>179400</v>
      </c>
    </row>
    <row r="33" spans="1:5" ht="17.25" x14ac:dyDescent="0.25">
      <c r="A33" s="10">
        <v>23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24</v>
      </c>
      <c r="B34" s="11" t="s">
        <v>35</v>
      </c>
      <c r="C34" s="15">
        <v>3</v>
      </c>
      <c r="D34" s="13">
        <v>119600</v>
      </c>
      <c r="E34" s="14">
        <f t="shared" si="0"/>
        <v>358800</v>
      </c>
    </row>
    <row r="35" spans="1:5" ht="17.25" x14ac:dyDescent="0.25">
      <c r="A35" s="10">
        <v>25</v>
      </c>
      <c r="B35" s="11" t="s">
        <v>36</v>
      </c>
      <c r="C35" s="15">
        <v>4</v>
      </c>
      <c r="D35" s="13">
        <v>119600</v>
      </c>
      <c r="E35" s="14">
        <f t="shared" si="0"/>
        <v>478400</v>
      </c>
    </row>
    <row r="36" spans="1:5" s="19" customFormat="1" ht="17.25" x14ac:dyDescent="0.25">
      <c r="A36" s="16"/>
      <c r="B36" s="16" t="s">
        <v>37</v>
      </c>
      <c r="C36" s="17">
        <f t="shared" ref="C36:E36" si="1">SUM(C12:C35)</f>
        <v>51.230000000000004</v>
      </c>
      <c r="D36" s="18"/>
      <c r="E36" s="18">
        <f t="shared" si="1"/>
        <v>7411196</v>
      </c>
    </row>
    <row r="37" spans="1:5" ht="10.5" customHeight="1" x14ac:dyDescent="0.25"/>
    <row r="38" spans="1:5" customFormat="1" ht="38.25" customHeight="1" x14ac:dyDescent="0.25">
      <c r="A38" s="33" t="s">
        <v>38</v>
      </c>
      <c r="B38" s="33"/>
      <c r="C38" s="33"/>
      <c r="D38" s="33"/>
      <c r="E38" s="33"/>
    </row>
    <row r="39" spans="1:5" customFormat="1" ht="9" customHeight="1" x14ac:dyDescent="0.25">
      <c r="A39" s="20"/>
      <c r="B39" s="20"/>
      <c r="C39" s="20"/>
      <c r="D39" s="4"/>
      <c r="E39" s="4"/>
    </row>
    <row r="40" spans="1:5" customFormat="1" ht="132.75" customHeight="1" x14ac:dyDescent="0.25">
      <c r="A40" s="21" t="s">
        <v>39</v>
      </c>
      <c r="B40" s="6"/>
      <c r="C40" s="30"/>
      <c r="D40" s="30"/>
      <c r="E40" s="22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51D3-CF99-4E8D-8AC8-005C735B22FA}">
  <sheetPr>
    <tabColor theme="4" tint="0.59999389629810485"/>
    <pageSetUpPr fitToPage="1"/>
  </sheetPr>
  <dimension ref="A1:K35"/>
  <sheetViews>
    <sheetView tabSelected="1" view="pageBreakPreview" zoomScale="80" zoomScaleNormal="80" zoomScaleSheetLayoutView="80" workbookViewId="0">
      <selection activeCell="I16" sqref="I16"/>
    </sheetView>
  </sheetViews>
  <sheetFormatPr defaultRowHeight="16.5" x14ac:dyDescent="0.25"/>
  <cols>
    <col min="1" max="1" width="4" style="6" customWidth="1"/>
    <col min="2" max="2" width="44.140625" style="6" customWidth="1"/>
    <col min="3" max="3" width="12.28515625" style="6" customWidth="1"/>
    <col min="4" max="4" width="20.42578125" style="6" customWidth="1"/>
    <col min="5" max="5" width="16.42578125" style="6" customWidth="1"/>
    <col min="6" max="6" width="12.7109375" style="6" customWidth="1"/>
    <col min="7" max="7" width="21" style="6" customWidth="1"/>
    <col min="8" max="8" width="16.140625" style="6" customWidth="1"/>
    <col min="9" max="9" width="12.85546875" style="6" customWidth="1"/>
    <col min="10" max="10" width="20" style="6" customWidth="1"/>
    <col min="11" max="11" width="17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customFormat="1" ht="17.25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customFormat="1" ht="17.25" customHeight="1" x14ac:dyDescent="0.25">
      <c r="A3" s="32" t="s">
        <v>45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customFormat="1" ht="51.75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1" customFormat="1" ht="1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3</v>
      </c>
      <c r="G6" s="9">
        <v>4</v>
      </c>
      <c r="H6" s="9">
        <v>5</v>
      </c>
      <c r="I6" s="9">
        <v>3</v>
      </c>
      <c r="J6" s="9">
        <v>4</v>
      </c>
      <c r="K6" s="9">
        <v>5</v>
      </c>
    </row>
    <row r="7" spans="1:11" ht="17.25" x14ac:dyDescent="0.25">
      <c r="A7" s="10">
        <v>1</v>
      </c>
      <c r="B7" s="11" t="s">
        <v>13</v>
      </c>
      <c r="C7" s="12">
        <v>1</v>
      </c>
      <c r="D7" s="13">
        <v>224640</v>
      </c>
      <c r="E7" s="14">
        <f>C7*D7</f>
        <v>224640</v>
      </c>
      <c r="F7" s="12">
        <v>1</v>
      </c>
      <c r="G7" s="13">
        <v>224640</v>
      </c>
      <c r="H7" s="14">
        <f>F7*G7</f>
        <v>224640</v>
      </c>
      <c r="I7" s="12">
        <f>+F7-C7</f>
        <v>0</v>
      </c>
      <c r="J7" s="13">
        <f t="shared" ref="J7:K7" si="0">+G7-D7</f>
        <v>0</v>
      </c>
      <c r="K7" s="14">
        <f t="shared" si="0"/>
        <v>0</v>
      </c>
    </row>
    <row r="8" spans="1:11" ht="34.5" x14ac:dyDescent="0.25">
      <c r="A8" s="10">
        <v>2</v>
      </c>
      <c r="B8" s="11" t="s">
        <v>14</v>
      </c>
      <c r="C8" s="15">
        <v>1</v>
      </c>
      <c r="D8" s="13">
        <v>164320</v>
      </c>
      <c r="E8" s="14">
        <f t="shared" ref="E8:E31" si="1">C8*D8</f>
        <v>164320</v>
      </c>
      <c r="F8" s="15">
        <v>1</v>
      </c>
      <c r="G8" s="13">
        <v>164320</v>
      </c>
      <c r="H8" s="14">
        <f t="shared" ref="H8:H31" si="2">F8*G8</f>
        <v>164320</v>
      </c>
      <c r="I8" s="15">
        <f t="shared" ref="I8:I31" si="3">+F8-C8</f>
        <v>0</v>
      </c>
      <c r="J8" s="13">
        <f t="shared" ref="J8:J31" si="4">+G8-D8</f>
        <v>0</v>
      </c>
      <c r="K8" s="14">
        <f t="shared" ref="K8:K31" si="5">+H8-E8</f>
        <v>0</v>
      </c>
    </row>
    <row r="9" spans="1:11" ht="17.25" x14ac:dyDescent="0.25">
      <c r="A9" s="10">
        <v>3</v>
      </c>
      <c r="B9" s="11" t="s">
        <v>15</v>
      </c>
      <c r="C9" s="15">
        <v>1</v>
      </c>
      <c r="D9" s="13">
        <v>152880</v>
      </c>
      <c r="E9" s="14">
        <f t="shared" si="1"/>
        <v>152880</v>
      </c>
      <c r="F9" s="15">
        <v>1</v>
      </c>
      <c r="G9" s="13">
        <v>152880</v>
      </c>
      <c r="H9" s="14">
        <f t="shared" si="2"/>
        <v>152880</v>
      </c>
      <c r="I9" s="15">
        <f t="shared" si="3"/>
        <v>0</v>
      </c>
      <c r="J9" s="13">
        <f t="shared" si="4"/>
        <v>0</v>
      </c>
      <c r="K9" s="14">
        <f t="shared" si="5"/>
        <v>0</v>
      </c>
    </row>
    <row r="10" spans="1:11" ht="17.25" x14ac:dyDescent="0.25">
      <c r="A10" s="10">
        <v>4</v>
      </c>
      <c r="B10" s="11" t="s">
        <v>16</v>
      </c>
      <c r="C10" s="15">
        <f>9*1.17</f>
        <v>10.53</v>
      </c>
      <c r="D10" s="13">
        <v>161200</v>
      </c>
      <c r="E10" s="14">
        <f t="shared" si="1"/>
        <v>1697436</v>
      </c>
      <c r="F10" s="15">
        <f>9*1.17</f>
        <v>10.53</v>
      </c>
      <c r="G10" s="13">
        <v>161200</v>
      </c>
      <c r="H10" s="14">
        <f t="shared" si="2"/>
        <v>1697436</v>
      </c>
      <c r="I10" s="15">
        <f t="shared" si="3"/>
        <v>0</v>
      </c>
      <c r="J10" s="13">
        <f t="shared" si="4"/>
        <v>0</v>
      </c>
      <c r="K10" s="14">
        <f t="shared" si="5"/>
        <v>0</v>
      </c>
    </row>
    <row r="11" spans="1:11" ht="17.25" x14ac:dyDescent="0.25">
      <c r="A11" s="10">
        <v>5</v>
      </c>
      <c r="B11" s="11" t="s">
        <v>17</v>
      </c>
      <c r="C11" s="15">
        <v>1.4</v>
      </c>
      <c r="D11" s="13">
        <v>161200</v>
      </c>
      <c r="E11" s="14">
        <f t="shared" si="1"/>
        <v>225680</v>
      </c>
      <c r="F11" s="15">
        <v>1.4</v>
      </c>
      <c r="G11" s="13">
        <v>161200</v>
      </c>
      <c r="H11" s="14">
        <f t="shared" si="2"/>
        <v>225680</v>
      </c>
      <c r="I11" s="15">
        <f t="shared" si="3"/>
        <v>0</v>
      </c>
      <c r="J11" s="13">
        <f t="shared" si="4"/>
        <v>0</v>
      </c>
      <c r="K11" s="14">
        <f t="shared" si="5"/>
        <v>0</v>
      </c>
    </row>
    <row r="12" spans="1:11" ht="17.25" x14ac:dyDescent="0.25">
      <c r="A12" s="10">
        <v>6</v>
      </c>
      <c r="B12" s="11" t="s">
        <v>18</v>
      </c>
      <c r="C12" s="15">
        <f>8*0.25</f>
        <v>2</v>
      </c>
      <c r="D12" s="13">
        <v>161200</v>
      </c>
      <c r="E12" s="14">
        <f t="shared" si="1"/>
        <v>322400</v>
      </c>
      <c r="F12" s="15">
        <f>8*0.25</f>
        <v>2</v>
      </c>
      <c r="G12" s="13">
        <v>161200</v>
      </c>
      <c r="H12" s="14">
        <f t="shared" si="2"/>
        <v>322400</v>
      </c>
      <c r="I12" s="15">
        <f t="shared" si="3"/>
        <v>0</v>
      </c>
      <c r="J12" s="13">
        <f t="shared" si="4"/>
        <v>0</v>
      </c>
      <c r="K12" s="14">
        <f t="shared" si="5"/>
        <v>0</v>
      </c>
    </row>
    <row r="13" spans="1:11" ht="17.25" x14ac:dyDescent="0.25">
      <c r="A13" s="10">
        <v>7</v>
      </c>
      <c r="B13" s="11" t="s">
        <v>19</v>
      </c>
      <c r="C13" s="15">
        <f>6*0.25</f>
        <v>1.5</v>
      </c>
      <c r="D13" s="13">
        <v>161200</v>
      </c>
      <c r="E13" s="14">
        <f t="shared" si="1"/>
        <v>241800</v>
      </c>
      <c r="F13" s="15">
        <f>6*0.25</f>
        <v>1.5</v>
      </c>
      <c r="G13" s="13">
        <v>161200</v>
      </c>
      <c r="H13" s="14">
        <f t="shared" si="2"/>
        <v>241800</v>
      </c>
      <c r="I13" s="15">
        <f t="shared" si="3"/>
        <v>0</v>
      </c>
      <c r="J13" s="13">
        <f t="shared" si="4"/>
        <v>0</v>
      </c>
      <c r="K13" s="14">
        <f t="shared" si="5"/>
        <v>0</v>
      </c>
    </row>
    <row r="14" spans="1:11" ht="17.25" x14ac:dyDescent="0.25">
      <c r="A14" s="10">
        <v>8</v>
      </c>
      <c r="B14" s="11" t="s">
        <v>20</v>
      </c>
      <c r="C14" s="15">
        <v>1</v>
      </c>
      <c r="D14" s="13">
        <v>161200</v>
      </c>
      <c r="E14" s="14">
        <f t="shared" si="1"/>
        <v>161200</v>
      </c>
      <c r="F14" s="15">
        <v>2</v>
      </c>
      <c r="G14" s="13">
        <v>161200</v>
      </c>
      <c r="H14" s="14">
        <f t="shared" si="2"/>
        <v>322400</v>
      </c>
      <c r="I14" s="15">
        <f t="shared" si="3"/>
        <v>1</v>
      </c>
      <c r="J14" s="13">
        <f t="shared" si="4"/>
        <v>0</v>
      </c>
      <c r="K14" s="14">
        <f t="shared" si="5"/>
        <v>161200</v>
      </c>
    </row>
    <row r="15" spans="1:11" ht="17.25" x14ac:dyDescent="0.25">
      <c r="A15" s="10">
        <v>9</v>
      </c>
      <c r="B15" s="11" t="s">
        <v>21</v>
      </c>
      <c r="C15" s="15">
        <v>1</v>
      </c>
      <c r="D15" s="13">
        <v>161200</v>
      </c>
      <c r="E15" s="14">
        <f t="shared" si="1"/>
        <v>161200</v>
      </c>
      <c r="F15" s="15">
        <v>1</v>
      </c>
      <c r="G15" s="13">
        <v>161200</v>
      </c>
      <c r="H15" s="14">
        <f t="shared" si="2"/>
        <v>161200</v>
      </c>
      <c r="I15" s="15">
        <f t="shared" si="3"/>
        <v>0</v>
      </c>
      <c r="J15" s="13">
        <f t="shared" si="4"/>
        <v>0</v>
      </c>
      <c r="K15" s="14">
        <f t="shared" si="5"/>
        <v>0</v>
      </c>
    </row>
    <row r="16" spans="1:11" ht="17.25" x14ac:dyDescent="0.25">
      <c r="A16" s="10">
        <v>10</v>
      </c>
      <c r="B16" s="11" t="s">
        <v>41</v>
      </c>
      <c r="C16" s="15"/>
      <c r="D16" s="13"/>
      <c r="E16" s="14"/>
      <c r="F16" s="15">
        <v>1</v>
      </c>
      <c r="G16" s="13">
        <v>161200</v>
      </c>
      <c r="H16" s="14">
        <f t="shared" si="2"/>
        <v>161200</v>
      </c>
      <c r="I16" s="15">
        <f t="shared" si="3"/>
        <v>1</v>
      </c>
      <c r="J16" s="13">
        <f t="shared" si="4"/>
        <v>161200</v>
      </c>
      <c r="K16" s="14">
        <f t="shared" si="5"/>
        <v>161200</v>
      </c>
    </row>
    <row r="17" spans="1:11" ht="17.25" x14ac:dyDescent="0.25">
      <c r="A17" s="10">
        <v>11</v>
      </c>
      <c r="B17" s="11" t="s">
        <v>22</v>
      </c>
      <c r="C17" s="15">
        <v>9</v>
      </c>
      <c r="D17" s="13">
        <v>150800</v>
      </c>
      <c r="E17" s="14">
        <f t="shared" si="1"/>
        <v>1357200</v>
      </c>
      <c r="F17" s="15">
        <v>9</v>
      </c>
      <c r="G17" s="13">
        <v>150800</v>
      </c>
      <c r="H17" s="14">
        <f t="shared" si="2"/>
        <v>1357200</v>
      </c>
      <c r="I17" s="15">
        <f t="shared" si="3"/>
        <v>0</v>
      </c>
      <c r="J17" s="13">
        <f t="shared" si="4"/>
        <v>0</v>
      </c>
      <c r="K17" s="14">
        <f t="shared" si="5"/>
        <v>0</v>
      </c>
    </row>
    <row r="18" spans="1:11" ht="37.5" customHeight="1" x14ac:dyDescent="0.25">
      <c r="A18" s="10">
        <v>12</v>
      </c>
      <c r="B18" s="11" t="s">
        <v>23</v>
      </c>
      <c r="C18" s="15">
        <v>1.3</v>
      </c>
      <c r="D18" s="13">
        <v>150800</v>
      </c>
      <c r="E18" s="14">
        <f t="shared" si="1"/>
        <v>196040</v>
      </c>
      <c r="F18" s="15">
        <v>1.3</v>
      </c>
      <c r="G18" s="13">
        <v>150800</v>
      </c>
      <c r="H18" s="14">
        <f t="shared" si="2"/>
        <v>196040</v>
      </c>
      <c r="I18" s="15">
        <f t="shared" si="3"/>
        <v>0</v>
      </c>
      <c r="J18" s="13">
        <f t="shared" si="4"/>
        <v>0</v>
      </c>
      <c r="K18" s="14">
        <f t="shared" si="5"/>
        <v>0</v>
      </c>
    </row>
    <row r="19" spans="1:11" ht="17.25" x14ac:dyDescent="0.25">
      <c r="A19" s="10">
        <v>13</v>
      </c>
      <c r="B19" s="11" t="s">
        <v>24</v>
      </c>
      <c r="C19" s="15">
        <v>1</v>
      </c>
      <c r="D19" s="13">
        <v>119600</v>
      </c>
      <c r="E19" s="14">
        <f t="shared" si="1"/>
        <v>119600</v>
      </c>
      <c r="F19" s="15">
        <v>1</v>
      </c>
      <c r="G19" s="13">
        <v>119600</v>
      </c>
      <c r="H19" s="14">
        <f t="shared" si="2"/>
        <v>119600</v>
      </c>
      <c r="I19" s="15">
        <f t="shared" si="3"/>
        <v>0</v>
      </c>
      <c r="J19" s="13">
        <f t="shared" si="4"/>
        <v>0</v>
      </c>
      <c r="K19" s="14">
        <f t="shared" si="5"/>
        <v>0</v>
      </c>
    </row>
    <row r="20" spans="1:11" ht="17.25" x14ac:dyDescent="0.25">
      <c r="A20" s="10">
        <v>14</v>
      </c>
      <c r="B20" s="11" t="s">
        <v>25</v>
      </c>
      <c r="C20" s="15">
        <v>1.5</v>
      </c>
      <c r="D20" s="13">
        <v>135200</v>
      </c>
      <c r="E20" s="14">
        <f t="shared" si="1"/>
        <v>202800</v>
      </c>
      <c r="F20" s="15">
        <v>1.5</v>
      </c>
      <c r="G20" s="13">
        <v>135200</v>
      </c>
      <c r="H20" s="14">
        <f t="shared" si="2"/>
        <v>202800</v>
      </c>
      <c r="I20" s="15">
        <f t="shared" si="3"/>
        <v>0</v>
      </c>
      <c r="J20" s="13">
        <f t="shared" si="4"/>
        <v>0</v>
      </c>
      <c r="K20" s="14">
        <f t="shared" si="5"/>
        <v>0</v>
      </c>
    </row>
    <row r="21" spans="1:11" ht="17.25" x14ac:dyDescent="0.25">
      <c r="A21" s="10">
        <v>15</v>
      </c>
      <c r="B21" s="11" t="s">
        <v>26</v>
      </c>
      <c r="C21" s="15">
        <v>1</v>
      </c>
      <c r="D21" s="13">
        <v>135200</v>
      </c>
      <c r="E21" s="14">
        <f t="shared" si="1"/>
        <v>135200</v>
      </c>
      <c r="F21" s="15">
        <v>1</v>
      </c>
      <c r="G21" s="13">
        <v>135200</v>
      </c>
      <c r="H21" s="14">
        <f t="shared" si="2"/>
        <v>135200</v>
      </c>
      <c r="I21" s="15">
        <f t="shared" si="3"/>
        <v>0</v>
      </c>
      <c r="J21" s="13">
        <f t="shared" si="4"/>
        <v>0</v>
      </c>
      <c r="K21" s="14">
        <f t="shared" si="5"/>
        <v>0</v>
      </c>
    </row>
    <row r="22" spans="1:11" ht="17.25" x14ac:dyDescent="0.25">
      <c r="A22" s="10">
        <v>16</v>
      </c>
      <c r="B22" s="11" t="s">
        <v>27</v>
      </c>
      <c r="C22" s="15">
        <v>2</v>
      </c>
      <c r="D22" s="13">
        <v>124800</v>
      </c>
      <c r="E22" s="14">
        <f t="shared" si="1"/>
        <v>249600</v>
      </c>
      <c r="F22" s="15">
        <v>2</v>
      </c>
      <c r="G22" s="13">
        <v>124800</v>
      </c>
      <c r="H22" s="14">
        <f t="shared" si="2"/>
        <v>249600</v>
      </c>
      <c r="I22" s="15">
        <f t="shared" si="3"/>
        <v>0</v>
      </c>
      <c r="J22" s="13">
        <f t="shared" si="4"/>
        <v>0</v>
      </c>
      <c r="K22" s="14">
        <f t="shared" si="5"/>
        <v>0</v>
      </c>
    </row>
    <row r="23" spans="1:11" ht="17.25" x14ac:dyDescent="0.25">
      <c r="A23" s="10">
        <v>17</v>
      </c>
      <c r="B23" s="11" t="s">
        <v>28</v>
      </c>
      <c r="C23" s="15">
        <v>1</v>
      </c>
      <c r="D23" s="13">
        <v>119600</v>
      </c>
      <c r="E23" s="14">
        <f t="shared" si="1"/>
        <v>119600</v>
      </c>
      <c r="F23" s="15">
        <v>1</v>
      </c>
      <c r="G23" s="13">
        <v>119600</v>
      </c>
      <c r="H23" s="14">
        <f t="shared" si="2"/>
        <v>119600</v>
      </c>
      <c r="I23" s="15">
        <f t="shared" si="3"/>
        <v>0</v>
      </c>
      <c r="J23" s="13">
        <f t="shared" si="4"/>
        <v>0</v>
      </c>
      <c r="K23" s="14">
        <f t="shared" si="5"/>
        <v>0</v>
      </c>
    </row>
    <row r="24" spans="1:11" ht="17.25" x14ac:dyDescent="0.25">
      <c r="A24" s="10">
        <v>18</v>
      </c>
      <c r="B24" s="11" t="s">
        <v>29</v>
      </c>
      <c r="C24" s="15">
        <v>1</v>
      </c>
      <c r="D24" s="13">
        <v>124800</v>
      </c>
      <c r="E24" s="14">
        <f t="shared" si="1"/>
        <v>124800</v>
      </c>
      <c r="F24" s="15">
        <v>1</v>
      </c>
      <c r="G24" s="13">
        <v>124800</v>
      </c>
      <c r="H24" s="14">
        <f t="shared" si="2"/>
        <v>124800</v>
      </c>
      <c r="I24" s="15">
        <f t="shared" si="3"/>
        <v>0</v>
      </c>
      <c r="J24" s="13">
        <f t="shared" si="4"/>
        <v>0</v>
      </c>
      <c r="K24" s="14">
        <f t="shared" si="5"/>
        <v>0</v>
      </c>
    </row>
    <row r="25" spans="1:11" ht="17.25" x14ac:dyDescent="0.25">
      <c r="A25" s="10">
        <v>19</v>
      </c>
      <c r="B25" s="11" t="s">
        <v>30</v>
      </c>
      <c r="C25" s="15">
        <v>1</v>
      </c>
      <c r="D25" s="13">
        <v>119600</v>
      </c>
      <c r="E25" s="14">
        <f t="shared" si="1"/>
        <v>119600</v>
      </c>
      <c r="F25" s="15">
        <v>1</v>
      </c>
      <c r="G25" s="13">
        <v>119600</v>
      </c>
      <c r="H25" s="14">
        <f t="shared" si="2"/>
        <v>119600</v>
      </c>
      <c r="I25" s="15">
        <f t="shared" si="3"/>
        <v>0</v>
      </c>
      <c r="J25" s="13">
        <f t="shared" si="4"/>
        <v>0</v>
      </c>
      <c r="K25" s="14">
        <f t="shared" si="5"/>
        <v>0</v>
      </c>
    </row>
    <row r="26" spans="1:11" ht="17.25" x14ac:dyDescent="0.25">
      <c r="A26" s="10">
        <v>20</v>
      </c>
      <c r="B26" s="11" t="s">
        <v>31</v>
      </c>
      <c r="C26" s="15">
        <v>2</v>
      </c>
      <c r="D26" s="13">
        <v>119600</v>
      </c>
      <c r="E26" s="14">
        <f t="shared" si="1"/>
        <v>239200</v>
      </c>
      <c r="F26" s="15">
        <v>2</v>
      </c>
      <c r="G26" s="13">
        <v>119600</v>
      </c>
      <c r="H26" s="14">
        <f t="shared" si="2"/>
        <v>239200</v>
      </c>
      <c r="I26" s="15">
        <f t="shared" si="3"/>
        <v>0</v>
      </c>
      <c r="J26" s="13">
        <f t="shared" si="4"/>
        <v>0</v>
      </c>
      <c r="K26" s="14">
        <f t="shared" si="5"/>
        <v>0</v>
      </c>
    </row>
    <row r="27" spans="1:11" ht="17.25" x14ac:dyDescent="0.25">
      <c r="A27" s="10">
        <v>21</v>
      </c>
      <c r="B27" s="11" t="s">
        <v>32</v>
      </c>
      <c r="C27" s="15">
        <v>0.5</v>
      </c>
      <c r="D27" s="13">
        <v>119600</v>
      </c>
      <c r="E27" s="14">
        <f t="shared" si="1"/>
        <v>59800</v>
      </c>
      <c r="F27" s="15">
        <v>0.5</v>
      </c>
      <c r="G27" s="13">
        <v>119600</v>
      </c>
      <c r="H27" s="14">
        <f t="shared" si="2"/>
        <v>59800</v>
      </c>
      <c r="I27" s="15">
        <f t="shared" si="3"/>
        <v>0</v>
      </c>
      <c r="J27" s="13">
        <f t="shared" si="4"/>
        <v>0</v>
      </c>
      <c r="K27" s="14">
        <f t="shared" si="5"/>
        <v>0</v>
      </c>
    </row>
    <row r="28" spans="1:11" ht="17.25" x14ac:dyDescent="0.25">
      <c r="A28" s="10">
        <v>22</v>
      </c>
      <c r="B28" s="11" t="s">
        <v>33</v>
      </c>
      <c r="C28" s="15">
        <v>1.5</v>
      </c>
      <c r="D28" s="13">
        <v>119600</v>
      </c>
      <c r="E28" s="14">
        <f t="shared" si="1"/>
        <v>179400</v>
      </c>
      <c r="F28" s="15">
        <v>1.5</v>
      </c>
      <c r="G28" s="13">
        <v>119600</v>
      </c>
      <c r="H28" s="14">
        <f t="shared" si="2"/>
        <v>179400</v>
      </c>
      <c r="I28" s="15">
        <f t="shared" si="3"/>
        <v>0</v>
      </c>
      <c r="J28" s="13">
        <f t="shared" si="4"/>
        <v>0</v>
      </c>
      <c r="K28" s="14">
        <f t="shared" si="5"/>
        <v>0</v>
      </c>
    </row>
    <row r="29" spans="1:11" ht="17.25" x14ac:dyDescent="0.25">
      <c r="A29" s="10">
        <v>23</v>
      </c>
      <c r="B29" s="11" t="s">
        <v>34</v>
      </c>
      <c r="C29" s="15">
        <v>1</v>
      </c>
      <c r="D29" s="13">
        <v>119600</v>
      </c>
      <c r="E29" s="14">
        <f t="shared" si="1"/>
        <v>119600</v>
      </c>
      <c r="F29" s="15">
        <v>1</v>
      </c>
      <c r="G29" s="13">
        <v>119600</v>
      </c>
      <c r="H29" s="14">
        <f t="shared" si="2"/>
        <v>119600</v>
      </c>
      <c r="I29" s="15">
        <f t="shared" si="3"/>
        <v>0</v>
      </c>
      <c r="J29" s="13">
        <f t="shared" si="4"/>
        <v>0</v>
      </c>
      <c r="K29" s="14">
        <f t="shared" si="5"/>
        <v>0</v>
      </c>
    </row>
    <row r="30" spans="1:11" ht="17.25" x14ac:dyDescent="0.25">
      <c r="A30" s="10">
        <v>24</v>
      </c>
      <c r="B30" s="11" t="s">
        <v>35</v>
      </c>
      <c r="C30" s="15">
        <v>3</v>
      </c>
      <c r="D30" s="13">
        <v>119600</v>
      </c>
      <c r="E30" s="14">
        <f t="shared" si="1"/>
        <v>358800</v>
      </c>
      <c r="F30" s="15">
        <v>3</v>
      </c>
      <c r="G30" s="13">
        <v>119600</v>
      </c>
      <c r="H30" s="14">
        <f t="shared" si="2"/>
        <v>358800</v>
      </c>
      <c r="I30" s="15">
        <f t="shared" si="3"/>
        <v>0</v>
      </c>
      <c r="J30" s="13">
        <f t="shared" si="4"/>
        <v>0</v>
      </c>
      <c r="K30" s="14">
        <f t="shared" si="5"/>
        <v>0</v>
      </c>
    </row>
    <row r="31" spans="1:11" ht="17.25" x14ac:dyDescent="0.25">
      <c r="A31" s="10">
        <v>25</v>
      </c>
      <c r="B31" s="11" t="s">
        <v>36</v>
      </c>
      <c r="C31" s="15">
        <v>4</v>
      </c>
      <c r="D31" s="13">
        <v>119600</v>
      </c>
      <c r="E31" s="14">
        <f t="shared" si="1"/>
        <v>478400</v>
      </c>
      <c r="F31" s="15">
        <v>4</v>
      </c>
      <c r="G31" s="13">
        <v>119600</v>
      </c>
      <c r="H31" s="14">
        <f t="shared" si="2"/>
        <v>478400</v>
      </c>
      <c r="I31" s="15">
        <f t="shared" si="3"/>
        <v>0</v>
      </c>
      <c r="J31" s="13">
        <f t="shared" si="4"/>
        <v>0</v>
      </c>
      <c r="K31" s="14">
        <f t="shared" si="5"/>
        <v>0</v>
      </c>
    </row>
    <row r="32" spans="1:11" s="19" customFormat="1" ht="17.25" x14ac:dyDescent="0.25">
      <c r="A32" s="16"/>
      <c r="B32" s="16" t="s">
        <v>37</v>
      </c>
      <c r="C32" s="17">
        <f>SUM(C7:C31)</f>
        <v>51.230000000000004</v>
      </c>
      <c r="D32" s="18"/>
      <c r="E32" s="18">
        <f>SUM(E7:E31)</f>
        <v>7411196</v>
      </c>
      <c r="F32" s="17">
        <f>SUM(F7:F31)</f>
        <v>53.23</v>
      </c>
      <c r="G32" s="18"/>
      <c r="H32" s="18">
        <f>SUM(H7:H31)</f>
        <v>7733596</v>
      </c>
      <c r="I32" s="17">
        <f>SUM(I7:I31)</f>
        <v>2</v>
      </c>
      <c r="J32" s="18"/>
      <c r="K32" s="18">
        <f t="shared" ref="K32" si="6">SUM(K7:K31)</f>
        <v>322400</v>
      </c>
    </row>
    <row r="33" spans="1:11" ht="10.5" customHeight="1" x14ac:dyDescent="0.25"/>
    <row r="34" spans="1:11" customFormat="1" ht="38.25" customHeight="1" x14ac:dyDescent="0.25">
      <c r="A34" s="29"/>
      <c r="B34" s="29"/>
      <c r="C34" s="29"/>
      <c r="D34" s="29"/>
      <c r="E34" s="29"/>
    </row>
    <row r="35" spans="1:11" customFormat="1" ht="9" customHeight="1" x14ac:dyDescent="0.25">
      <c r="A35" s="20"/>
      <c r="B35" s="20"/>
      <c r="C35" s="20"/>
      <c r="D35" s="4"/>
      <c r="E35" s="4"/>
      <c r="F35" s="20"/>
      <c r="G35" s="4"/>
      <c r="H35" s="4"/>
      <c r="I35" s="20"/>
      <c r="J35" s="4"/>
      <c r="K35" s="4"/>
    </row>
  </sheetData>
  <mergeCells count="3">
    <mergeCell ref="A1:K1"/>
    <mergeCell ref="A2:K2"/>
    <mergeCell ref="A3:K3"/>
  </mergeCells>
  <pageMargins left="0.25" right="0.25" top="0.75" bottom="0.75" header="0.3" footer="0.3"/>
  <pageSetup paperSize="9" scale="72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5AC70-73C0-4C70-A461-620819B92C04}">
  <sheetPr>
    <tabColor theme="4" tint="0.59999389629810485"/>
    <pageSetUpPr fitToPage="1"/>
  </sheetPr>
  <dimension ref="A1:E41"/>
  <sheetViews>
    <sheetView view="pageBreakPreview" topLeftCell="A4" zoomScale="80" zoomScaleNormal="80" zoomScaleSheetLayoutView="80" workbookViewId="0">
      <selection activeCell="C22" sqref="C22"/>
    </sheetView>
  </sheetViews>
  <sheetFormatPr defaultRowHeight="16.5" x14ac:dyDescent="0.25"/>
  <cols>
    <col min="1" max="1" width="4" style="6" customWidth="1"/>
    <col min="2" max="2" width="44.140625" style="6" customWidth="1"/>
    <col min="3" max="3" width="14" style="6" customWidth="1"/>
    <col min="4" max="4" width="27.140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42</v>
      </c>
      <c r="E1" s="31"/>
    </row>
    <row r="2" spans="1:5" customFormat="1" ht="21.75" customHeight="1" x14ac:dyDescent="0.25">
      <c r="A2" s="1"/>
      <c r="B2" s="2"/>
      <c r="C2" s="2"/>
      <c r="D2" s="31" t="s">
        <v>1</v>
      </c>
      <c r="E2" s="31"/>
    </row>
    <row r="3" spans="1:5" customFormat="1" ht="21.75" customHeight="1" x14ac:dyDescent="0.25">
      <c r="A3" s="1"/>
      <c r="B3" s="2"/>
      <c r="C3" s="2"/>
      <c r="D3" s="31" t="s">
        <v>2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2" t="s">
        <v>5</v>
      </c>
      <c r="B7" s="32"/>
      <c r="C7" s="32"/>
      <c r="D7" s="32"/>
      <c r="E7" s="32"/>
    </row>
    <row r="8" spans="1:5" customFormat="1" ht="17.25" x14ac:dyDescent="0.25">
      <c r="A8" s="32" t="s">
        <v>6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0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43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23">
        <v>1</v>
      </c>
      <c r="D12" s="24">
        <v>224640</v>
      </c>
      <c r="E12" s="25">
        <f>C12*D12</f>
        <v>224640</v>
      </c>
    </row>
    <row r="13" spans="1:5" ht="34.5" x14ac:dyDescent="0.25">
      <c r="A13" s="10">
        <v>2</v>
      </c>
      <c r="B13" s="11" t="s">
        <v>14</v>
      </c>
      <c r="C13" s="26">
        <v>1</v>
      </c>
      <c r="D13" s="24">
        <v>164320</v>
      </c>
      <c r="E13" s="25">
        <f t="shared" ref="E13:E36" si="0">C13*D13</f>
        <v>164320</v>
      </c>
    </row>
    <row r="14" spans="1:5" ht="17.25" x14ac:dyDescent="0.25">
      <c r="A14" s="10">
        <v>3</v>
      </c>
      <c r="B14" s="11" t="s">
        <v>15</v>
      </c>
      <c r="C14" s="26">
        <v>1</v>
      </c>
      <c r="D14" s="24">
        <v>152880</v>
      </c>
      <c r="E14" s="25">
        <f t="shared" si="0"/>
        <v>152880</v>
      </c>
    </row>
    <row r="15" spans="1:5" ht="17.25" x14ac:dyDescent="0.25">
      <c r="A15" s="10">
        <v>4</v>
      </c>
      <c r="B15" s="11" t="s">
        <v>16</v>
      </c>
      <c r="C15" s="26">
        <f>9*1.17</f>
        <v>10.53</v>
      </c>
      <c r="D15" s="24">
        <v>161200</v>
      </c>
      <c r="E15" s="25">
        <f t="shared" si="0"/>
        <v>1697436</v>
      </c>
    </row>
    <row r="16" spans="1:5" ht="17.25" x14ac:dyDescent="0.25">
      <c r="A16" s="10">
        <v>5</v>
      </c>
      <c r="B16" s="11" t="s">
        <v>17</v>
      </c>
      <c r="C16" s="26">
        <v>1.4</v>
      </c>
      <c r="D16" s="24">
        <v>161200</v>
      </c>
      <c r="E16" s="25">
        <f t="shared" si="0"/>
        <v>225680</v>
      </c>
    </row>
    <row r="17" spans="1:5" ht="17.25" x14ac:dyDescent="0.25">
      <c r="A17" s="10">
        <v>6</v>
      </c>
      <c r="B17" s="11" t="s">
        <v>18</v>
      </c>
      <c r="C17" s="26">
        <f>8*0.25</f>
        <v>2</v>
      </c>
      <c r="D17" s="24">
        <v>161200</v>
      </c>
      <c r="E17" s="25">
        <f t="shared" si="0"/>
        <v>322400</v>
      </c>
    </row>
    <row r="18" spans="1:5" ht="17.25" x14ac:dyDescent="0.25">
      <c r="A18" s="10">
        <v>7</v>
      </c>
      <c r="B18" s="11" t="s">
        <v>19</v>
      </c>
      <c r="C18" s="26">
        <f>6*0.25</f>
        <v>1.5</v>
      </c>
      <c r="D18" s="24">
        <v>161200</v>
      </c>
      <c r="E18" s="25">
        <f t="shared" si="0"/>
        <v>241800</v>
      </c>
    </row>
    <row r="19" spans="1:5" ht="17.25" x14ac:dyDescent="0.25">
      <c r="A19" s="10">
        <v>8</v>
      </c>
      <c r="B19" s="11" t="s">
        <v>20</v>
      </c>
      <c r="C19" s="26">
        <v>2</v>
      </c>
      <c r="D19" s="24">
        <v>161200</v>
      </c>
      <c r="E19" s="25">
        <f t="shared" si="0"/>
        <v>322400</v>
      </c>
    </row>
    <row r="20" spans="1:5" ht="17.25" x14ac:dyDescent="0.25">
      <c r="A20" s="10">
        <v>9</v>
      </c>
      <c r="B20" s="11" t="s">
        <v>21</v>
      </c>
      <c r="C20" s="26">
        <v>1</v>
      </c>
      <c r="D20" s="24">
        <v>161200</v>
      </c>
      <c r="E20" s="25">
        <f t="shared" ref="E20" si="1">C20*D20</f>
        <v>161200</v>
      </c>
    </row>
    <row r="21" spans="1:5" ht="17.25" x14ac:dyDescent="0.25">
      <c r="A21" s="10">
        <v>10</v>
      </c>
      <c r="B21" s="11" t="s">
        <v>41</v>
      </c>
      <c r="C21" s="26">
        <v>1</v>
      </c>
      <c r="D21" s="24">
        <v>161200</v>
      </c>
      <c r="E21" s="25">
        <f t="shared" si="0"/>
        <v>161200</v>
      </c>
    </row>
    <row r="22" spans="1:5" ht="17.25" x14ac:dyDescent="0.25">
      <c r="A22" s="10">
        <v>11</v>
      </c>
      <c r="B22" s="11" t="s">
        <v>22</v>
      </c>
      <c r="C22" s="26">
        <v>9</v>
      </c>
      <c r="D22" s="24">
        <v>150800</v>
      </c>
      <c r="E22" s="25">
        <f t="shared" si="0"/>
        <v>1357200</v>
      </c>
    </row>
    <row r="23" spans="1:5" ht="37.5" customHeight="1" x14ac:dyDescent="0.25">
      <c r="A23" s="10">
        <v>12</v>
      </c>
      <c r="B23" s="11" t="s">
        <v>23</v>
      </c>
      <c r="C23" s="26">
        <v>1.3</v>
      </c>
      <c r="D23" s="24">
        <v>150800</v>
      </c>
      <c r="E23" s="25">
        <f t="shared" si="0"/>
        <v>196040</v>
      </c>
    </row>
    <row r="24" spans="1:5" ht="17.25" x14ac:dyDescent="0.25">
      <c r="A24" s="10">
        <v>13</v>
      </c>
      <c r="B24" s="11" t="s">
        <v>24</v>
      </c>
      <c r="C24" s="26">
        <v>1</v>
      </c>
      <c r="D24" s="24">
        <v>119600</v>
      </c>
      <c r="E24" s="25">
        <f t="shared" si="0"/>
        <v>119600</v>
      </c>
    </row>
    <row r="25" spans="1:5" ht="17.25" x14ac:dyDescent="0.25">
      <c r="A25" s="10">
        <v>14</v>
      </c>
      <c r="B25" s="11" t="s">
        <v>25</v>
      </c>
      <c r="C25" s="26">
        <v>1.5</v>
      </c>
      <c r="D25" s="24">
        <v>135200</v>
      </c>
      <c r="E25" s="25">
        <f t="shared" si="0"/>
        <v>202800</v>
      </c>
    </row>
    <row r="26" spans="1:5" ht="17.25" x14ac:dyDescent="0.25">
      <c r="A26" s="10">
        <v>15</v>
      </c>
      <c r="B26" s="11" t="s">
        <v>26</v>
      </c>
      <c r="C26" s="26">
        <v>1</v>
      </c>
      <c r="D26" s="24">
        <v>135200</v>
      </c>
      <c r="E26" s="25">
        <f t="shared" si="0"/>
        <v>135200</v>
      </c>
    </row>
    <row r="27" spans="1:5" ht="17.25" x14ac:dyDescent="0.25">
      <c r="A27" s="10">
        <v>16</v>
      </c>
      <c r="B27" s="11" t="s">
        <v>27</v>
      </c>
      <c r="C27" s="26">
        <v>2</v>
      </c>
      <c r="D27" s="24">
        <v>124800</v>
      </c>
      <c r="E27" s="25">
        <f t="shared" si="0"/>
        <v>249600</v>
      </c>
    </row>
    <row r="28" spans="1:5" ht="17.25" x14ac:dyDescent="0.25">
      <c r="A28" s="10">
        <v>17</v>
      </c>
      <c r="B28" s="11" t="s">
        <v>28</v>
      </c>
      <c r="C28" s="26">
        <v>1</v>
      </c>
      <c r="D28" s="24">
        <v>119600</v>
      </c>
      <c r="E28" s="25">
        <f t="shared" si="0"/>
        <v>119600</v>
      </c>
    </row>
    <row r="29" spans="1:5" ht="17.25" x14ac:dyDescent="0.25">
      <c r="A29" s="10">
        <v>18</v>
      </c>
      <c r="B29" s="11" t="s">
        <v>29</v>
      </c>
      <c r="C29" s="26">
        <v>1</v>
      </c>
      <c r="D29" s="24">
        <v>124800</v>
      </c>
      <c r="E29" s="25">
        <f t="shared" si="0"/>
        <v>124800</v>
      </c>
    </row>
    <row r="30" spans="1:5" ht="17.25" x14ac:dyDescent="0.25">
      <c r="A30" s="10">
        <v>19</v>
      </c>
      <c r="B30" s="11" t="s">
        <v>30</v>
      </c>
      <c r="C30" s="26">
        <v>1</v>
      </c>
      <c r="D30" s="24">
        <v>119600</v>
      </c>
      <c r="E30" s="25">
        <f t="shared" si="0"/>
        <v>119600</v>
      </c>
    </row>
    <row r="31" spans="1:5" ht="17.25" x14ac:dyDescent="0.25">
      <c r="A31" s="10">
        <v>20</v>
      </c>
      <c r="B31" s="11" t="s">
        <v>31</v>
      </c>
      <c r="C31" s="26">
        <v>2</v>
      </c>
      <c r="D31" s="24">
        <v>119600</v>
      </c>
      <c r="E31" s="25">
        <f t="shared" si="0"/>
        <v>239200</v>
      </c>
    </row>
    <row r="32" spans="1:5" ht="17.25" x14ac:dyDescent="0.25">
      <c r="A32" s="10">
        <v>21</v>
      </c>
      <c r="B32" s="11" t="s">
        <v>32</v>
      </c>
      <c r="C32" s="26">
        <v>0.5</v>
      </c>
      <c r="D32" s="24">
        <v>119600</v>
      </c>
      <c r="E32" s="25">
        <f t="shared" si="0"/>
        <v>59800</v>
      </c>
    </row>
    <row r="33" spans="1:5" ht="17.25" x14ac:dyDescent="0.25">
      <c r="A33" s="10">
        <v>22</v>
      </c>
      <c r="B33" s="11" t="s">
        <v>33</v>
      </c>
      <c r="C33" s="26">
        <v>1.5</v>
      </c>
      <c r="D33" s="24">
        <v>119600</v>
      </c>
      <c r="E33" s="25">
        <f t="shared" si="0"/>
        <v>179400</v>
      </c>
    </row>
    <row r="34" spans="1:5" ht="17.25" x14ac:dyDescent="0.25">
      <c r="A34" s="10">
        <v>23</v>
      </c>
      <c r="B34" s="11" t="s">
        <v>34</v>
      </c>
      <c r="C34" s="26">
        <v>1</v>
      </c>
      <c r="D34" s="24">
        <v>119600</v>
      </c>
      <c r="E34" s="25">
        <f t="shared" si="0"/>
        <v>119600</v>
      </c>
    </row>
    <row r="35" spans="1:5" ht="17.25" x14ac:dyDescent="0.25">
      <c r="A35" s="10">
        <v>24</v>
      </c>
      <c r="B35" s="11" t="s">
        <v>35</v>
      </c>
      <c r="C35" s="26">
        <v>3</v>
      </c>
      <c r="D35" s="24">
        <v>119600</v>
      </c>
      <c r="E35" s="25">
        <f t="shared" si="0"/>
        <v>358800</v>
      </c>
    </row>
    <row r="36" spans="1:5" ht="17.25" x14ac:dyDescent="0.25">
      <c r="A36" s="10">
        <v>25</v>
      </c>
      <c r="B36" s="11" t="s">
        <v>36</v>
      </c>
      <c r="C36" s="26">
        <v>4</v>
      </c>
      <c r="D36" s="24">
        <v>119600</v>
      </c>
      <c r="E36" s="25">
        <f t="shared" si="0"/>
        <v>478400</v>
      </c>
    </row>
    <row r="37" spans="1:5" s="19" customFormat="1" ht="17.25" x14ac:dyDescent="0.25">
      <c r="A37" s="16"/>
      <c r="B37" s="16" t="s">
        <v>37</v>
      </c>
      <c r="C37" s="27">
        <f t="shared" ref="C37:E37" si="2">SUM(C12:C36)</f>
        <v>53.23</v>
      </c>
      <c r="D37" s="28"/>
      <c r="E37" s="28">
        <f t="shared" si="2"/>
        <v>7733596</v>
      </c>
    </row>
    <row r="38" spans="1:5" ht="6" customHeight="1" x14ac:dyDescent="0.25"/>
    <row r="39" spans="1:5" customFormat="1" ht="38.25" customHeight="1" x14ac:dyDescent="0.25">
      <c r="A39" s="33" t="s">
        <v>38</v>
      </c>
      <c r="B39" s="33"/>
      <c r="C39" s="33"/>
      <c r="D39" s="33"/>
      <c r="E39" s="33"/>
    </row>
    <row r="40" spans="1:5" customFormat="1" ht="5.25" customHeight="1" x14ac:dyDescent="0.25">
      <c r="A40" s="20"/>
      <c r="B40" s="20"/>
      <c r="C40" s="20"/>
      <c r="D40" s="4"/>
      <c r="E40" s="4"/>
    </row>
    <row r="41" spans="1:5" customFormat="1" ht="132.75" customHeight="1" x14ac:dyDescent="0.25">
      <c r="A41" s="21" t="s">
        <v>39</v>
      </c>
      <c r="B41" s="6"/>
      <c r="C41" s="30"/>
      <c r="D41" s="30"/>
      <c r="E41" s="22" t="s">
        <v>40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89-10 (gorcox)</vt:lpstr>
      <vt:lpstr>Hamematakan</vt:lpstr>
      <vt:lpstr>89-10 (arajarkvox)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2024-07-29T05:47:36Z</cp:lastPrinted>
  <dcterms:created xsi:type="dcterms:W3CDTF">2024-03-28T06:53:54Z</dcterms:created>
  <dcterms:modified xsi:type="dcterms:W3CDTF">2024-07-30T09:35:17Z</dcterms:modified>
</cp:coreProperties>
</file>