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B3C23A7-A5E8-43BA-B3FF-C22348FB7D63}" xr6:coauthVersionLast="47" xr6:coauthVersionMax="47" xr10:uidLastSave="{00000000-0000-0000-0000-000000000000}"/>
  <bookViews>
    <workbookView xWindow="-120" yWindow="-120" windowWidth="29040" windowHeight="15720" xr2:uid="{ADFB5FAE-9178-477C-84D1-06CBC14D02D9}"/>
  </bookViews>
  <sheets>
    <sheet name="100-5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C23" i="1"/>
  <c r="C22" i="1"/>
  <c r="E22" i="1" s="1"/>
  <c r="E21" i="1"/>
  <c r="E20" i="1"/>
  <c r="C19" i="1"/>
  <c r="E19" i="1" s="1"/>
  <c r="C18" i="1"/>
  <c r="C34" i="1" s="1"/>
  <c r="E17" i="1"/>
  <c r="C16" i="1"/>
  <c r="E16" i="1" s="1"/>
  <c r="E15" i="1"/>
  <c r="E14" i="1"/>
  <c r="E13" i="1"/>
  <c r="E18" i="1" l="1"/>
  <c r="E34" i="1" s="1"/>
</calcChain>
</file>

<file path=xl/sharedStrings.xml><?xml version="1.0" encoding="utf-8"?>
<sst xmlns="http://schemas.openxmlformats.org/spreadsheetml/2006/main" count="38" uniqueCount="38">
  <si>
    <t>Հավելված 95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</si>
  <si>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</si>
  <si>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</si>
  <si>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</si>
  <si>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</si>
  <si>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Հ.100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</si>
  <si>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</si>
  <si>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</si>
  <si>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</si>
  <si>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</si>
  <si>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</si>
  <si>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</si>
  <si>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</si>
  <si>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</si>
  <si>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</si>
  <si>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</si>
  <si>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</si>
  <si>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</si>
  <si>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</si>
  <si>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</si>
  <si>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</si>
  <si>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</si>
  <si>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</si>
  <si>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</si>
  <si>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</si>
  <si>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</si>
  <si>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</si>
  <si>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</si>
  <si>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</si>
  <si>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</si>
  <si>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</si>
  <si>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Հավաքարար</t>
  </si>
  <si>
    <t>Դռնապան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</si>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</sst>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1C83B8AF-9105-4F41-A664-ADFF4FAA9721}"/>
    <cellStyle name="Normal_37-hastiqacucak" xfId="2" xr:uid="{FD16F23B-257F-4D9F-90D9-CD40F3AC99D8}"/>
    <cellStyle name="Normal_Sheet1" xfId="1" xr:uid="{2AC98E2B-6446-45F3-8A05-02A135B00F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UAMgAgAEEATQAAAAAAAAAAAAAAAAAAAAAAAAAAAAAAAAAAAAAAAAAAAAAAAAAAAAAAAAAAAAAAAAAAAAAAAAAAAAAAAAAAAAAAAAAAAAAAAAAAAAAAAAAAAAAAAAAAAAAAAADoBwQAAgACAAsAN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UyMzVaMCMGCSqGSIb3DQEJBDEWBBR2U6zmufG50l0Rr4lSKqFd9At3sjArBgsqhkiG9w0BCRACDDEcMBowGDAWBBRE5xMFRVajmd/v2Zzf5CvSbEm8HjANBgkqhkiG9w0BAQEFAASCAQCBX+t+aZcSRHJn0sb/CimX52HS4+X6xM/mOZ/tmPVrlhjhw4dP6MoTboTvyfuc6AlK6HA849QKL7YaAa7CGg6LyTCbyVOON5wEjyAzI0zSCWKWgkdCKBC35wWujAwRcXoQL71DLyY8HlE0MozV8eY//vvpDGHngj+1zGy3HRieIjSU3Tahw8Lpok+juxCU60Y1qOV1we/5p5EBd0RDfGcrCTwDp2OHy+kNxLVbIDzM6au+ED76XjuWmK5OI566e4fnF03i/i9jP2IWRkYY59WOzpj9LmZm6ho8xQpQ7CxQfh//8ufMzqrAbKiB0huUNvBm3l3qwH3fZOeNEwQsWwv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4</xdr:col>
          <xdr:colOff>25400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308A80F-D746-B7E4-4641-9E6E14F8DC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4AB56-162D-4BD1-801D-FA6198849B42}">
  <sheetPr codeName="Sheet1">
    <tabColor theme="4" tint="0.59999389629810485"/>
  </sheetPr>
  <dimension ref="A1:E38"/>
  <sheetViews>
    <sheetView tabSelected="1" view="pageBreakPreview" topLeftCell="A13" zoomScale="90" zoomScaleNormal="90" zoomScaleSheetLayoutView="90" workbookViewId="0">
      <selection activeCell="C38" sqref="C38:D38"/>
    </sheetView>
  </sheetViews>
  <sheetFormatPr defaultRowHeight="16.5" x14ac:dyDescent="0.25"/>
  <cols>
    <col min="1" max="1" width="3.7109375" style="4" customWidth="1"/>
    <col min="2" max="2" width="44" style="4" customWidth="1"/>
    <col min="3" max="3" width="14.140625" style="4" customWidth="1"/>
    <col min="4" max="4" width="23.5703125" style="4" customWidth="1"/>
    <col min="5" max="5" width="24.28515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7.5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33" customHeight="1" x14ac:dyDescent="0.25">
      <c r="A11" s="26"/>
      <c r="B11" s="26"/>
      <c r="C11" s="26"/>
      <c r="D11" s="26"/>
      <c r="E11" s="26"/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9.75" customHeight="1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3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4*1.17</f>
        <v>4.68</v>
      </c>
      <c r="D16" s="10">
        <v>161200</v>
      </c>
      <c r="E16" s="11">
        <f t="shared" si="0"/>
        <v>754416</v>
      </c>
    </row>
    <row r="17" spans="1:5" ht="17.25" x14ac:dyDescent="0.25">
      <c r="A17" s="7">
        <v>5</v>
      </c>
      <c r="B17" s="8" t="s">
        <v>17</v>
      </c>
      <c r="C17" s="13">
        <v>1.4</v>
      </c>
      <c r="D17" s="10">
        <v>161200</v>
      </c>
      <c r="E17" s="11">
        <f t="shared" si="0"/>
        <v>225680</v>
      </c>
    </row>
    <row r="18" spans="1:5" ht="17.25" x14ac:dyDescent="0.25">
      <c r="A18" s="12">
        <v>6</v>
      </c>
      <c r="B18" s="8" t="s">
        <v>18</v>
      </c>
      <c r="C18" s="13">
        <f>5*0.25</f>
        <v>1.25</v>
      </c>
      <c r="D18" s="10">
        <v>161200</v>
      </c>
      <c r="E18" s="11">
        <f t="shared" si="0"/>
        <v>201500</v>
      </c>
    </row>
    <row r="19" spans="1:5" ht="17.25" x14ac:dyDescent="0.25">
      <c r="A19" s="7">
        <v>7</v>
      </c>
      <c r="B19" s="8" t="s">
        <v>19</v>
      </c>
      <c r="C19" s="13">
        <f>3*0.25</f>
        <v>0.75</v>
      </c>
      <c r="D19" s="10">
        <v>161200</v>
      </c>
      <c r="E19" s="11">
        <f t="shared" si="0"/>
        <v>120900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v>1</v>
      </c>
      <c r="D21" s="10">
        <v>161200</v>
      </c>
      <c r="E21" s="11">
        <f t="shared" si="0"/>
        <v>161200</v>
      </c>
    </row>
    <row r="22" spans="1:5" ht="17.25" x14ac:dyDescent="0.25">
      <c r="A22" s="12">
        <v>10</v>
      </c>
      <c r="B22" s="8" t="s">
        <v>22</v>
      </c>
      <c r="C22" s="13">
        <f>1*4</f>
        <v>4</v>
      </c>
      <c r="D22" s="10">
        <v>150800</v>
      </c>
      <c r="E22" s="11">
        <f t="shared" si="0"/>
        <v>603200</v>
      </c>
    </row>
    <row r="23" spans="1:5" ht="37.5" customHeight="1" x14ac:dyDescent="0.25">
      <c r="A23" s="7">
        <v>11</v>
      </c>
      <c r="B23" s="8" t="s">
        <v>23</v>
      </c>
      <c r="C23" s="13">
        <f>1*1.3</f>
        <v>1.3</v>
      </c>
      <c r="D23" s="10">
        <v>150800</v>
      </c>
      <c r="E23" s="11">
        <f t="shared" si="0"/>
        <v>196040</v>
      </c>
    </row>
    <row r="24" spans="1:5" ht="17.25" x14ac:dyDescent="0.25">
      <c r="A24" s="12">
        <v>12</v>
      </c>
      <c r="B24" s="8" t="s">
        <v>24</v>
      </c>
      <c r="C24" s="13">
        <v>1</v>
      </c>
      <c r="D24" s="10">
        <v>119600</v>
      </c>
      <c r="E24" s="11">
        <f t="shared" si="0"/>
        <v>119600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135200</v>
      </c>
      <c r="E25" s="11">
        <f t="shared" si="0"/>
        <v>135200</v>
      </c>
    </row>
    <row r="26" spans="1:5" ht="17.25" x14ac:dyDescent="0.25">
      <c r="A26" s="12">
        <v>14</v>
      </c>
      <c r="B26" s="8" t="s">
        <v>26</v>
      </c>
      <c r="C26" s="13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27</v>
      </c>
      <c r="C27" s="13">
        <v>1</v>
      </c>
      <c r="D27" s="10">
        <v>119600</v>
      </c>
      <c r="E27" s="11">
        <f t="shared" si="0"/>
        <v>119600</v>
      </c>
    </row>
    <row r="28" spans="1:5" ht="17.25" x14ac:dyDescent="0.25">
      <c r="A28" s="12">
        <v>16</v>
      </c>
      <c r="B28" s="8" t="s">
        <v>28</v>
      </c>
      <c r="C28" s="13">
        <v>0.75</v>
      </c>
      <c r="D28" s="10">
        <v>124800</v>
      </c>
      <c r="E28" s="11">
        <f t="shared" si="0"/>
        <v>93600</v>
      </c>
    </row>
    <row r="29" spans="1:5" ht="17.25" x14ac:dyDescent="0.25">
      <c r="A29" s="7">
        <v>17</v>
      </c>
      <c r="B29" s="8" t="s">
        <v>29</v>
      </c>
      <c r="C29" s="13">
        <v>0.5</v>
      </c>
      <c r="D29" s="10">
        <v>119600</v>
      </c>
      <c r="E29" s="11">
        <f t="shared" si="0"/>
        <v>59800</v>
      </c>
    </row>
    <row r="30" spans="1:5" ht="17.25" x14ac:dyDescent="0.25">
      <c r="A30" s="12">
        <v>18</v>
      </c>
      <c r="B30" s="8" t="s">
        <v>30</v>
      </c>
      <c r="C30" s="13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31</v>
      </c>
      <c r="C31" s="13">
        <v>0.5</v>
      </c>
      <c r="D31" s="10">
        <v>119600</v>
      </c>
      <c r="E31" s="11">
        <f t="shared" si="0"/>
        <v>59800</v>
      </c>
    </row>
    <row r="32" spans="1:5" ht="17.25" x14ac:dyDescent="0.25">
      <c r="A32" s="12">
        <v>20</v>
      </c>
      <c r="B32" s="8" t="s">
        <v>32</v>
      </c>
      <c r="C32" s="13">
        <v>1.5</v>
      </c>
      <c r="D32" s="10">
        <v>119600</v>
      </c>
      <c r="E32" s="11">
        <f t="shared" si="0"/>
        <v>179400</v>
      </c>
    </row>
    <row r="33" spans="1:5" ht="17.25" x14ac:dyDescent="0.25">
      <c r="A33" s="7">
        <v>21</v>
      </c>
      <c r="B33" s="8" t="s">
        <v>33</v>
      </c>
      <c r="C33" s="13">
        <v>3</v>
      </c>
      <c r="D33" s="10">
        <v>119600</v>
      </c>
      <c r="E33" s="11">
        <f t="shared" si="0"/>
        <v>358800</v>
      </c>
    </row>
    <row r="34" spans="1:5" s="17" customFormat="1" ht="17.25" x14ac:dyDescent="0.25">
      <c r="A34" s="14"/>
      <c r="B34" s="14" t="s">
        <v>34</v>
      </c>
      <c r="C34" s="15">
        <f>SUM(C13:C33)</f>
        <v>29.13</v>
      </c>
      <c r="D34" s="15"/>
      <c r="E34" s="16">
        <f>SUM(E13:E33)</f>
        <v>4268056</v>
      </c>
    </row>
    <row r="36" spans="1:5" customFormat="1" ht="38.25" customHeight="1" x14ac:dyDescent="0.25">
      <c r="A36" s="22" t="s">
        <v>35</v>
      </c>
      <c r="B36" s="22"/>
      <c r="C36" s="22"/>
      <c r="D36" s="22"/>
      <c r="E36" s="22"/>
    </row>
    <row r="37" spans="1:5" customFormat="1" ht="15" x14ac:dyDescent="0.25">
      <c r="A37" s="18"/>
      <c r="B37" s="18"/>
      <c r="C37" s="18"/>
      <c r="D37" s="19"/>
      <c r="E37" s="19"/>
    </row>
    <row r="38" spans="1:5" customFormat="1" ht="106.5" customHeight="1" x14ac:dyDescent="0.25">
      <c r="A38" s="20" t="s">
        <v>36</v>
      </c>
      <c r="B38" s="4"/>
      <c r="C38" s="23"/>
      <c r="D38" s="23"/>
      <c r="E38" s="21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4</xdr:col>
                <xdr:colOff>28575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100-5 havelvac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https://mul2.yerevan.am/tasks/1425501/oneclick/100.xlsx?token=6f627a4d3fc72f4abc5cfc8c44e3efd2</cp:keywords>
  <cp:lastModifiedBy>Lusine Petrosyan</cp:lastModifiedBy>
  <cp:lastPrinted>2024-03-29T06:25:51Z</cp:lastPrinted>
  <dcterms:created xsi:type="dcterms:W3CDTF">2024-03-28T08:01:48Z</dcterms:created>
  <dcterms:modified xsi:type="dcterms:W3CDTF">2024-04-02T07:53:06Z</dcterms:modified>
</cp:coreProperties>
</file>