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8DED94-A514-4ABC-930D-DF691AC083EC}" xr6:coauthVersionLast="47" xr6:coauthVersionMax="47" xr10:uidLastSave="{00000000-0000-0000-0000-000000000000}"/>
  <bookViews>
    <workbookView xWindow="-120" yWindow="-120" windowWidth="29040" windowHeight="15720" xr2:uid="{971088C0-D8D5-47A2-975C-F822BEE7367F}"/>
  </bookViews>
  <sheets>
    <sheet name="103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'103-8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C24" i="1"/>
  <c r="E24" i="1" s="1"/>
  <c r="E23" i="1"/>
  <c r="E22" i="1"/>
  <c r="E21" i="1"/>
  <c r="E20" i="1"/>
  <c r="C19" i="1"/>
  <c r="E19" i="1" s="1"/>
  <c r="C18" i="1"/>
  <c r="E18" i="1" s="1"/>
  <c r="C17" i="1"/>
  <c r="E17" i="1" s="1"/>
  <c r="C16" i="1"/>
  <c r="E16" i="1" s="1"/>
  <c r="E15" i="1"/>
  <c r="E14" i="1"/>
  <c r="E35" i="1" s="1"/>
  <c r="E13" i="1"/>
  <c r="C35" i="1" l="1"/>
</calcChain>
</file>

<file path=xl/sharedStrings.xml><?xml version="1.0" encoding="utf-8"?>
<sst xmlns="http://schemas.openxmlformats.org/spreadsheetml/2006/main" count="39" uniqueCount="39">
  <si>
    <t>Հավելված 98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</si>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</sst>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088DE6A-3AA0-4C94-AF84-2C3E5DF2B22B}"/>
    <cellStyle name="Normal_37-hastiqacucak" xfId="2" xr:uid="{7AD56B1D-CDC8-416B-8315-6169699C2459}"/>
    <cellStyle name="Normal_Sheet1" xfId="1" xr:uid="{A77E55FF-5DE9-4D4C-BB75-FDAB93DA9D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wAgAEEATQAAAAAAAAAAAAAAAAAAAAAAAAAAAAAAAAAAAAAAAAAAAAAAAAAAAAAAAAAAAAAAAAAAAAAAAAAAAAAAAAAAAAAAAAAAAAAAAAAAAAAAAAAAAAAAAAAAAAAAAADoBwQAAgACAAsAN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zMzZaMCMGCSqGSIb3DQEJBDEWBBSIo5Iw+NQxqbZD1ElYUUAHBxA0fjArBgsqhkiG9w0BCRACDDEcMBowGDAWBBRE5xMFRVajmd/v2Zzf5CvSbEm8HjANBgkqhkiG9w0BAQEFAASCAQAFmAIfUyrb79PB22sgGWx59pIt4RJpHaGn92d6ODuI3nF3Ux9Bu/tr9sy7bSdxXKeAlNMcMtC3nivZLUgBMSCOVUtutyGabe2HtQDVaXbBdgLGJFaNhyBTz5UV+7VPY4KNk700xAB9vjvxIX/3dITnn5kLXLie4spNeX366UMQW9M9bArSC6kZzCaNUUd6fQiJabrQmS9dK8OC6zUABN32EOkiTQb542v3dNcMCsIqSRWHJ5S6ViSWSU8zHe3oNU1vyyEszTMiOE8cBf98t0swouFTuFGV32KHe2SRkeNPjqxYi0oWgOBr+2tFKom6owEsWV9cUQYBH4fKK7DTC+0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1397000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29AEE5-A2C9-0972-6E66-61554E2793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45EC-7A6A-4334-97D6-A3F4A1B0D687}">
  <sheetPr codeName="Sheet1">
    <tabColor theme="4" tint="0.59999389629810485"/>
  </sheetPr>
  <dimension ref="A1:E39"/>
  <sheetViews>
    <sheetView tabSelected="1" view="pageBreakPreview" topLeftCell="A13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" style="4" customWidth="1"/>
    <col min="2" max="2" width="39.85546875" style="4" customWidth="1"/>
    <col min="3" max="3" width="17.140625" style="4" customWidth="1"/>
    <col min="4" max="4" width="26" style="4" customWidth="1"/>
    <col min="5" max="5" width="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7.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9.25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7">
        <v>2</v>
      </c>
      <c r="B14" s="8" t="s">
        <v>14</v>
      </c>
      <c r="C14" s="12">
        <v>1</v>
      </c>
      <c r="D14" s="10">
        <v>164320</v>
      </c>
      <c r="E14" s="11">
        <f t="shared" ref="E14:E34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6*1.17</f>
        <v>7.02</v>
      </c>
      <c r="D16" s="10">
        <v>161200</v>
      </c>
      <c r="E16" s="11">
        <f t="shared" si="0"/>
        <v>1131624</v>
      </c>
    </row>
    <row r="17" spans="1:5" ht="34.5" x14ac:dyDescent="0.25">
      <c r="A17" s="7">
        <v>5</v>
      </c>
      <c r="B17" s="8" t="s">
        <v>17</v>
      </c>
      <c r="C17" s="12">
        <f>2*1.4</f>
        <v>2.8</v>
      </c>
      <c r="D17" s="10">
        <v>161200</v>
      </c>
      <c r="E17" s="11">
        <f t="shared" si="0"/>
        <v>451360</v>
      </c>
    </row>
    <row r="18" spans="1:5" ht="17.25" x14ac:dyDescent="0.25">
      <c r="A18" s="7">
        <v>6</v>
      </c>
      <c r="B18" s="8" t="s">
        <v>18</v>
      </c>
      <c r="C18" s="12">
        <f>8*0.25</f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19</v>
      </c>
      <c r="C19" s="12">
        <f>4*0.25</f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/>
      <c r="B22" s="8" t="s">
        <v>22</v>
      </c>
      <c r="C22" s="12">
        <v>1</v>
      </c>
      <c r="D22" s="10">
        <v>161200</v>
      </c>
      <c r="E22" s="11">
        <f t="shared" si="0"/>
        <v>161200</v>
      </c>
    </row>
    <row r="23" spans="1:5" ht="17.25" x14ac:dyDescent="0.25">
      <c r="A23" s="7">
        <v>10</v>
      </c>
      <c r="B23" s="8" t="s">
        <v>23</v>
      </c>
      <c r="C23" s="12">
        <v>6</v>
      </c>
      <c r="D23" s="10">
        <v>150800</v>
      </c>
      <c r="E23" s="11">
        <f t="shared" si="0"/>
        <v>904800</v>
      </c>
    </row>
    <row r="24" spans="1:5" ht="34.5" x14ac:dyDescent="0.25">
      <c r="A24" s="7">
        <v>11</v>
      </c>
      <c r="B24" s="8" t="s">
        <v>24</v>
      </c>
      <c r="C24" s="12">
        <f>2*1.3</f>
        <v>2.6</v>
      </c>
      <c r="D24" s="10">
        <v>150800</v>
      </c>
      <c r="E24" s="11">
        <f t="shared" si="0"/>
        <v>392080</v>
      </c>
    </row>
    <row r="25" spans="1:5" ht="17.25" x14ac:dyDescent="0.25">
      <c r="A25" s="7">
        <v>12</v>
      </c>
      <c r="B25" s="8" t="s">
        <v>25</v>
      </c>
      <c r="C25" s="12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13</v>
      </c>
      <c r="B26" s="8" t="s">
        <v>26</v>
      </c>
      <c r="C26" s="12">
        <v>1.5</v>
      </c>
      <c r="D26" s="10">
        <v>135200</v>
      </c>
      <c r="E26" s="11">
        <f t="shared" si="0"/>
        <v>202800</v>
      </c>
    </row>
    <row r="27" spans="1:5" ht="17.25" x14ac:dyDescent="0.25">
      <c r="A27" s="7">
        <v>14</v>
      </c>
      <c r="B27" s="8" t="s">
        <v>27</v>
      </c>
      <c r="C27" s="12">
        <v>2</v>
      </c>
      <c r="D27" s="10">
        <v>124800</v>
      </c>
      <c r="E27" s="11">
        <f t="shared" si="0"/>
        <v>249600</v>
      </c>
    </row>
    <row r="28" spans="1:5" ht="17.25" x14ac:dyDescent="0.25">
      <c r="A28" s="7">
        <v>15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16</v>
      </c>
      <c r="B29" s="8" t="s">
        <v>29</v>
      </c>
      <c r="C29" s="12">
        <v>1</v>
      </c>
      <c r="D29" s="10">
        <v>124800</v>
      </c>
      <c r="E29" s="11">
        <f t="shared" si="0"/>
        <v>124800</v>
      </c>
    </row>
    <row r="30" spans="1:5" ht="17.25" x14ac:dyDescent="0.25">
      <c r="A30" s="7">
        <v>17</v>
      </c>
      <c r="B30" s="8" t="s">
        <v>30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18</v>
      </c>
      <c r="B31" s="8" t="s">
        <v>31</v>
      </c>
      <c r="C31" s="12">
        <v>0.5</v>
      </c>
      <c r="D31" s="10">
        <v>119600</v>
      </c>
      <c r="E31" s="11">
        <f t="shared" si="0"/>
        <v>59800</v>
      </c>
    </row>
    <row r="32" spans="1:5" ht="17.25" x14ac:dyDescent="0.25">
      <c r="A32" s="7">
        <v>19</v>
      </c>
      <c r="B32" s="8" t="s">
        <v>32</v>
      </c>
      <c r="C32" s="12">
        <v>1.5</v>
      </c>
      <c r="D32" s="10">
        <v>119600</v>
      </c>
      <c r="E32" s="11">
        <f t="shared" si="0"/>
        <v>179400</v>
      </c>
    </row>
    <row r="33" spans="1:5" ht="17.25" x14ac:dyDescent="0.25">
      <c r="A33" s="7">
        <v>20</v>
      </c>
      <c r="B33" s="8" t="s">
        <v>33</v>
      </c>
      <c r="C33" s="12">
        <v>1</v>
      </c>
      <c r="D33" s="10">
        <v>119600</v>
      </c>
      <c r="E33" s="11">
        <f t="shared" si="0"/>
        <v>119600</v>
      </c>
    </row>
    <row r="34" spans="1:5" ht="17.25" x14ac:dyDescent="0.25">
      <c r="A34" s="7">
        <v>21</v>
      </c>
      <c r="B34" s="8" t="s">
        <v>34</v>
      </c>
      <c r="C34" s="12">
        <v>3</v>
      </c>
      <c r="D34" s="10">
        <v>119600</v>
      </c>
      <c r="E34" s="11">
        <f t="shared" si="0"/>
        <v>358800</v>
      </c>
    </row>
    <row r="35" spans="1:5" s="16" customFormat="1" ht="17.25" x14ac:dyDescent="0.25">
      <c r="A35" s="13"/>
      <c r="B35" s="13" t="s">
        <v>35</v>
      </c>
      <c r="C35" s="14">
        <f t="shared" ref="C35:E35" si="1">SUM(C13:C34)</f>
        <v>40.92</v>
      </c>
      <c r="D35" s="15"/>
      <c r="E35" s="15">
        <f t="shared" si="1"/>
        <v>6034184</v>
      </c>
    </row>
    <row r="37" spans="1:5" customFormat="1" ht="38.25" customHeight="1" x14ac:dyDescent="0.25">
      <c r="A37" s="21" t="s">
        <v>36</v>
      </c>
      <c r="B37" s="21"/>
      <c r="C37" s="21"/>
      <c r="D37" s="21"/>
      <c r="E37" s="21"/>
    </row>
    <row r="38" spans="1:5" customFormat="1" ht="15" x14ac:dyDescent="0.25">
      <c r="A38" s="17"/>
      <c r="B38" s="17"/>
      <c r="C38" s="17"/>
      <c r="D38" s="18"/>
      <c r="E38" s="18"/>
    </row>
    <row r="39" spans="1:5" customFormat="1" ht="121.5" customHeight="1" x14ac:dyDescent="0.25">
      <c r="A39" s="19" t="s">
        <v>37</v>
      </c>
      <c r="B39" s="4"/>
      <c r="C39" s="22"/>
      <c r="D39" s="22"/>
      <c r="E39" s="20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1400175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103-8 havelvac</vt:lpstr>
      <vt:lpstr>'103-8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https://mul2.yerevan.am/tasks/1425501/oneclick/103.xlsx?token=eb213954823f887d694c516a5265f99a</cp:keywords>
  <cp:lastModifiedBy>Lusine Petrosyan</cp:lastModifiedBy>
  <dcterms:created xsi:type="dcterms:W3CDTF">2024-03-28T08:22:11Z</dcterms:created>
  <dcterms:modified xsi:type="dcterms:W3CDTF">2024-04-02T07:54:06Z</dcterms:modified>
</cp:coreProperties>
</file>