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7EE176-99F7-4813-886B-D90EAF66E75B}" xr6:coauthVersionLast="47" xr6:coauthVersionMax="47" xr10:uidLastSave="{00000000-0000-0000-0000-000000000000}"/>
  <bookViews>
    <workbookView xWindow="-120" yWindow="-120" windowWidth="29040" windowHeight="15720" xr2:uid="{A8CF4EA0-B8A5-4877-B1F2-C93A15956846}"/>
  </bookViews>
  <sheets>
    <sheet name="104-9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'104-9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E18" i="1"/>
  <c r="C17" i="1"/>
  <c r="C34" i="1" s="1"/>
  <c r="C16" i="1"/>
  <c r="E16" i="1" s="1"/>
  <c r="E15" i="1"/>
  <c r="E14" i="1"/>
  <c r="E13" i="1"/>
  <c r="E17" i="1" l="1"/>
  <c r="E34" i="1" s="1"/>
</calcChain>
</file>

<file path=xl/sharedStrings.xml><?xml version="1.0" encoding="utf-8"?>
<sst xmlns="http://schemas.openxmlformats.org/spreadsheetml/2006/main" count="38" uniqueCount="38">
  <si>
    <t>Հավելված 99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</si>
  <si>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</si>
  <si>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</si>
  <si>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</si>
  <si>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</si>
  <si>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</si>
  <si>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</si>
  <si>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</si>
  <si>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</si>
  <si>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</si>
  <si>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</si>
  <si>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</si>
  <si>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</si>
  <si>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</si>
  <si>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</si>
  <si>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</si>
  <si>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</si>
  <si>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</si>
  <si>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</si>
  <si>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</si>
  <si>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</si>
  <si>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</si>
  <si>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</si>
  <si>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</si>
  <si>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</si>
  <si>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</si>
  <si>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</si>
  <si>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</si>
  <si>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</si>
  <si>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Դռնապան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</si>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</sst>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4441186-6102-4237-AC36-EDE300F515A8}"/>
    <cellStyle name="Normal_37-hastiqacucak" xfId="2" xr:uid="{CB853328-892E-4B32-8216-30414B19B2AA}"/>
    <cellStyle name="Normal_Sheet1" xfId="1" xr:uid="{A846BB98-BACB-4712-B6AD-880EEBE4EF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AAgAEEATQAAAAAAAAAAAAAAAAAAAAAAAAAAAAAAAAAAAAAAAAAAAAAAAAAAAAAAAAAAAAAAAAAAAAAAAAAAAAAAAAAAAAAAAAAAAAAAAAAAAAAAAAAAAAAAAAAAAAAAAADoBwQAAgACAAsAN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0MDlaMCMGCSqGSIb3DQEJBDEWBBQxAE6CtA9qM30rAs89psWExaoduzArBgsqhkiG9w0BCRACDDEcMBowGDAWBBRE5xMFRVajmd/v2Zzf5CvSbEm8HjANBgkqhkiG9w0BAQEFAASCAQA+4t4TDUXV+tip2Z68sMmaRPS7YgFtapvwhgmA9xfM+06i6E5QcTXTfQVxjrqLUGxR5sctPgTL2/Ci7pyi9uTcroZIiWa/YBbZb+qfH01c6HYqwhegJ1WsDabIG2nH81Lkuu13sNds5o/stdSzGOrCvVPYoj7czvzTIugX62FWZfDJyNeRpJag1Plu1FMByEkFbZRL6HEIzbZvar0V1kYN4UXTZd9KakwtqIUyBfN/hbfMgTSlQRqfRgawhzKYdpFeT/HDhR4C1JQyClwcawscxjgc98RPBFLAYzwT04ZLnZweMPGEBQig7KSKn+mDyOhAU7qFEmxDYfiGxYQn+bO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1349375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4734ED-E6BB-2ABA-6BD2-AEB7F3A4AA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F6C1-17DB-4F3C-AD4B-FF221FC56133}">
  <sheetPr codeName="Sheet1">
    <tabColor theme="4" tint="0.59999389629810485"/>
  </sheetPr>
  <dimension ref="A1:E38"/>
  <sheetViews>
    <sheetView tabSelected="1" view="pageBreakPreview" topLeftCell="A13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42578125" style="5" customWidth="1"/>
    <col min="2" max="2" width="38.85546875" style="5" customWidth="1"/>
    <col min="3" max="3" width="17.85546875" style="5" customWidth="1"/>
    <col min="4" max="4" width="26.7109375" style="5" customWidth="1"/>
    <col min="5" max="5" width="25.42578125" style="5" customWidth="1"/>
    <col min="6" max="6" width="3.28515625" style="5" customWidth="1"/>
    <col min="7" max="7" width="9.85546875" style="5" bestFit="1" customWidth="1"/>
    <col min="8" max="8" width="9.7109375" style="5" bestFit="1" customWidth="1"/>
    <col min="9" max="9" width="10" style="5" bestFit="1" customWidth="1"/>
    <col min="10" max="10" width="11" style="5" bestFit="1" customWidth="1"/>
    <col min="11" max="11" width="12.7109375" style="5" bestFit="1" customWidth="1"/>
    <col min="12" max="15" width="9.28515625" style="5" bestFit="1" customWidth="1"/>
    <col min="16" max="16" width="12.140625" style="5" bestFit="1" customWidth="1"/>
    <col min="17" max="16384" width="9.140625" style="5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5.75" customHeight="1" x14ac:dyDescent="0.25">
      <c r="A6" s="1"/>
      <c r="B6" s="2"/>
      <c r="C6" s="2"/>
      <c r="D6" s="3"/>
      <c r="E6" s="3"/>
    </row>
    <row r="7" spans="1:5" customFormat="1" ht="42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customFormat="1" ht="16.5" customHeight="1" x14ac:dyDescent="0.25">
      <c r="A9" s="4"/>
      <c r="B9" s="4"/>
      <c r="C9" s="4"/>
      <c r="D9" s="4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0.75" customHeight="1" x14ac:dyDescent="0.25">
      <c r="A11" s="27"/>
      <c r="B11" s="27"/>
      <c r="C11" s="27"/>
      <c r="D11" s="27"/>
      <c r="E11" s="27"/>
    </row>
    <row r="12" spans="1:5" ht="24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ht="34.5" x14ac:dyDescent="0.25">
      <c r="A14" s="8">
        <v>2</v>
      </c>
      <c r="B14" s="9" t="s">
        <v>14</v>
      </c>
      <c r="C14" s="10">
        <v>1</v>
      </c>
      <c r="D14" s="13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3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7*1.17</f>
        <v>8.19</v>
      </c>
      <c r="D16" s="13">
        <v>161200</v>
      </c>
      <c r="E16" s="12">
        <f t="shared" si="0"/>
        <v>1320228</v>
      </c>
    </row>
    <row r="17" spans="1:5" ht="41.25" customHeight="1" x14ac:dyDescent="0.25">
      <c r="A17" s="8">
        <v>5</v>
      </c>
      <c r="B17" s="9" t="s">
        <v>17</v>
      </c>
      <c r="C17" s="10">
        <f>2*1.4</f>
        <v>2.8</v>
      </c>
      <c r="D17" s="13">
        <v>161200</v>
      </c>
      <c r="E17" s="12">
        <f t="shared" si="0"/>
        <v>451360</v>
      </c>
    </row>
    <row r="18" spans="1:5" ht="17.25" x14ac:dyDescent="0.25">
      <c r="A18" s="8">
        <v>6</v>
      </c>
      <c r="B18" s="9" t="s">
        <v>18</v>
      </c>
      <c r="C18" s="10">
        <v>2</v>
      </c>
      <c r="D18" s="13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5*0.25</f>
        <v>1.25</v>
      </c>
      <c r="D19" s="13">
        <v>161200</v>
      </c>
      <c r="E19" s="12">
        <f t="shared" si="0"/>
        <v>201500</v>
      </c>
    </row>
    <row r="20" spans="1:5" ht="17.25" x14ac:dyDescent="0.25">
      <c r="A20" s="8">
        <v>8</v>
      </c>
      <c r="B20" s="9" t="s">
        <v>20</v>
      </c>
      <c r="C20" s="10">
        <v>1</v>
      </c>
      <c r="D20" s="13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3">
        <v>161200</v>
      </c>
      <c r="E21" s="12">
        <f t="shared" si="0"/>
        <v>161200</v>
      </c>
    </row>
    <row r="22" spans="1:5" ht="17.25" x14ac:dyDescent="0.25">
      <c r="A22" s="8">
        <v>10</v>
      </c>
      <c r="B22" s="9" t="s">
        <v>22</v>
      </c>
      <c r="C22" s="10">
        <v>7</v>
      </c>
      <c r="D22" s="13">
        <v>150800</v>
      </c>
      <c r="E22" s="12">
        <f t="shared" si="0"/>
        <v>1055600</v>
      </c>
    </row>
    <row r="23" spans="1:5" ht="42" customHeight="1" x14ac:dyDescent="0.25">
      <c r="A23" s="8">
        <v>11</v>
      </c>
      <c r="B23" s="9" t="s">
        <v>23</v>
      </c>
      <c r="C23" s="10">
        <f>2*1.3</f>
        <v>2.6</v>
      </c>
      <c r="D23" s="13">
        <v>150800</v>
      </c>
      <c r="E23" s="12">
        <f t="shared" si="0"/>
        <v>392080</v>
      </c>
    </row>
    <row r="24" spans="1:5" ht="17.25" x14ac:dyDescent="0.25">
      <c r="A24" s="8">
        <v>12</v>
      </c>
      <c r="B24" s="9" t="s">
        <v>24</v>
      </c>
      <c r="C24" s="10">
        <v>1</v>
      </c>
      <c r="D24" s="13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1.5</v>
      </c>
      <c r="D25" s="13">
        <v>135200</v>
      </c>
      <c r="E25" s="12">
        <f t="shared" si="0"/>
        <v>202800</v>
      </c>
    </row>
    <row r="26" spans="1:5" ht="17.25" x14ac:dyDescent="0.25">
      <c r="A26" s="8">
        <v>14</v>
      </c>
      <c r="B26" s="9" t="s">
        <v>26</v>
      </c>
      <c r="C26" s="10">
        <v>2</v>
      </c>
      <c r="D26" s="13">
        <v>124800</v>
      </c>
      <c r="E26" s="12">
        <f t="shared" si="0"/>
        <v>249600</v>
      </c>
    </row>
    <row r="27" spans="1:5" ht="17.25" x14ac:dyDescent="0.25">
      <c r="A27" s="8">
        <v>15</v>
      </c>
      <c r="B27" s="9" t="s">
        <v>27</v>
      </c>
      <c r="C27" s="10">
        <v>1</v>
      </c>
      <c r="D27" s="13">
        <v>119600</v>
      </c>
      <c r="E27" s="12">
        <f t="shared" si="0"/>
        <v>119600</v>
      </c>
    </row>
    <row r="28" spans="1:5" ht="17.25" x14ac:dyDescent="0.25">
      <c r="A28" s="8">
        <v>16</v>
      </c>
      <c r="B28" s="9" t="s">
        <v>28</v>
      </c>
      <c r="C28" s="10">
        <v>1</v>
      </c>
      <c r="D28" s="13">
        <v>124800</v>
      </c>
      <c r="E28" s="12">
        <f t="shared" si="0"/>
        <v>124800</v>
      </c>
    </row>
    <row r="29" spans="1:5" ht="17.25" x14ac:dyDescent="0.25">
      <c r="A29" s="8">
        <v>17</v>
      </c>
      <c r="B29" s="9" t="s">
        <v>29</v>
      </c>
      <c r="C29" s="10">
        <v>2</v>
      </c>
      <c r="D29" s="13">
        <v>119600</v>
      </c>
      <c r="E29" s="12">
        <f t="shared" si="0"/>
        <v>239200</v>
      </c>
    </row>
    <row r="30" spans="1:5" ht="17.25" x14ac:dyDescent="0.25">
      <c r="A30" s="8">
        <v>18</v>
      </c>
      <c r="B30" s="9" t="s">
        <v>30</v>
      </c>
      <c r="C30" s="10">
        <v>1</v>
      </c>
      <c r="D30" s="13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3">
        <v>119600</v>
      </c>
      <c r="E31" s="12">
        <f t="shared" si="0"/>
        <v>59800</v>
      </c>
    </row>
    <row r="32" spans="1:5" ht="17.25" x14ac:dyDescent="0.25">
      <c r="A32" s="8">
        <v>20</v>
      </c>
      <c r="B32" s="9" t="s">
        <v>32</v>
      </c>
      <c r="C32" s="10">
        <v>1</v>
      </c>
      <c r="D32" s="13">
        <v>119600</v>
      </c>
      <c r="E32" s="12">
        <f t="shared" si="0"/>
        <v>119600</v>
      </c>
    </row>
    <row r="33" spans="1:5" ht="17.25" x14ac:dyDescent="0.25">
      <c r="A33" s="8">
        <v>21</v>
      </c>
      <c r="B33" s="9" t="s">
        <v>33</v>
      </c>
      <c r="C33" s="10">
        <v>3</v>
      </c>
      <c r="D33" s="13">
        <v>119600</v>
      </c>
      <c r="E33" s="12">
        <f>C33*D33</f>
        <v>358800</v>
      </c>
    </row>
    <row r="34" spans="1:5" s="17" customFormat="1" ht="17.25" x14ac:dyDescent="0.25">
      <c r="A34" s="14"/>
      <c r="B34" s="14" t="s">
        <v>34</v>
      </c>
      <c r="C34" s="15">
        <f t="shared" ref="C34:E34" si="1">SUM(C13:C33)</f>
        <v>42.84</v>
      </c>
      <c r="D34" s="15"/>
      <c r="E34" s="16">
        <f t="shared" si="1"/>
        <v>6320808</v>
      </c>
    </row>
    <row r="35" spans="1:5" ht="13.5" customHeight="1" x14ac:dyDescent="0.25"/>
    <row r="36" spans="1:5" customFormat="1" ht="33.75" customHeight="1" x14ac:dyDescent="0.25">
      <c r="A36" s="22" t="s">
        <v>35</v>
      </c>
      <c r="B36" s="22"/>
      <c r="C36" s="22"/>
      <c r="D36" s="22"/>
      <c r="E36" s="22"/>
    </row>
    <row r="37" spans="1:5" customFormat="1" ht="10.5" customHeight="1" x14ac:dyDescent="0.25">
      <c r="A37" s="18"/>
      <c r="B37" s="18"/>
      <c r="C37" s="18"/>
      <c r="D37" s="19"/>
      <c r="E37" s="19"/>
    </row>
    <row r="38" spans="1:5" customFormat="1" ht="126" customHeight="1" x14ac:dyDescent="0.25">
      <c r="A38" s="20" t="s">
        <v>36</v>
      </c>
      <c r="B38" s="5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1352550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104-9 havelvac</vt:lpstr>
      <vt:lpstr>'104-9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https://mul2.yerevan.am/tasks/1425501/oneclick/104.xlsx?token=2a2dfbcc9d38bd2f2173f4a7d48993ae</cp:keywords>
  <cp:lastModifiedBy>Lusine Petrosyan</cp:lastModifiedBy>
  <dcterms:created xsi:type="dcterms:W3CDTF">2024-03-28T08:26:10Z</dcterms:created>
  <dcterms:modified xsi:type="dcterms:W3CDTF">2024-04-02T07:54:40Z</dcterms:modified>
</cp:coreProperties>
</file>