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6CF87CB-F951-474C-BEDA-63C403D0F136}" xr6:coauthVersionLast="47" xr6:coauthVersionMax="47" xr10:uidLastSave="{00000000-0000-0000-0000-000000000000}"/>
  <bookViews>
    <workbookView xWindow="-120" yWindow="-120" windowWidth="29040" windowHeight="15720" xr2:uid="{952517D5-97FB-4188-97D0-DA1E8F5A01F4}"/>
  </bookViews>
  <sheets>
    <sheet name="108-6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E35" i="1"/>
  <c r="E34" i="1"/>
  <c r="E33" i="1"/>
  <c r="E32" i="1"/>
  <c r="E31" i="1"/>
  <c r="E30" i="1"/>
  <c r="E29" i="1"/>
  <c r="E28" i="1"/>
  <c r="E27" i="1"/>
  <c r="E26" i="1"/>
  <c r="C25" i="1"/>
  <c r="E25" i="1" s="1"/>
  <c r="E24" i="1"/>
  <c r="E23" i="1"/>
  <c r="E22" i="1"/>
  <c r="E21" i="1"/>
  <c r="E20" i="1"/>
  <c r="C19" i="1"/>
  <c r="E19" i="1" s="1"/>
  <c r="C18" i="1"/>
  <c r="E18" i="1" s="1"/>
  <c r="C17" i="1"/>
  <c r="E17" i="1" s="1"/>
  <c r="C16" i="1"/>
  <c r="C37" i="1" s="1"/>
  <c r="E15" i="1"/>
  <c r="E14" i="1"/>
  <c r="E13" i="1"/>
  <c r="E16" i="1" l="1"/>
  <c r="E37" i="1" s="1"/>
</calcChain>
</file>

<file path=xl/sharedStrings.xml><?xml version="1.0" encoding="utf-8"?>
<sst xmlns="http://schemas.openxmlformats.org/spreadsheetml/2006/main" count="41" uniqueCount="41">
  <si>
    <t>Հավելված 103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</si>
  <si>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</si>
  <si>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</si>
  <si>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</si>
  <si>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</si>
  <si>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</si>
  <si>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</si>
  <si>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</si>
  <si>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</si>
  <si>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</si>
  <si>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</si>
  <si>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</si>
  <si>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</si>
  <si>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</si>
  <si>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</si>
  <si>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</si>
  <si>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</si>
  <si>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</si>
  <si>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</si>
  <si>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</si>
  <si>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Պարուսույց</t>
  </si>
  <si>
    <t>Հոգեբան</t>
  </si>
  <si>
    <t>Լոգոպեդ</t>
  </si>
  <si>
    <t>Հատուկ մանկավարժ</t>
  </si>
  <si>
    <t>Սոցիալական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</si>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</sst>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4CAAA96-5D38-455D-9294-58B9A4D5C63E}"/>
    <cellStyle name="Normal_37-hastiqacucak" xfId="2" xr:uid="{20F19CC4-7639-471D-8D6D-40B15FE1E3DB}"/>
    <cellStyle name="Normal_Sheet1" xfId="1" xr:uid="{E78E406E-7D78-4FC5-91B1-B5B53599CC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NgAgAEEATQAAAAAAAAAAAAAAAAAAAAAAAAAAAAAAAAAAAAAAAAAAAAAAAAAAAAAAAAAAAAAAAAAAAAAAAAAAAAAAAAAAAAAAAAAAAAAAAAAAAAAAAAAAAAAAAAAAAAAAAADoBwQAAgACAAsAOA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2NTZaMCMGCSqGSIb3DQEJBDEWBBTkV6P0+dbrdqnG1vPcShveMlw/rzArBgsqhkiG9w0BCRACDDEcMBowGDAWBBRE5xMFRVajmd/v2Zzf5CvSbEm8HjANBgkqhkiG9w0BAQEFAASCAQAfxw1JNZqC8D+w+pHRFSfo3ME+50JP1ALIlneaSg2I5kqxCbxc9Om07xTWF4ZJtp/JNoSgSeuAbBg0Wqa59qrMwvPOO7K/HzzjJkGN6APb6L3PflwCDWoZ40gwqDFEeeqJVMJMw5iRXoBeKY8W2LHGu6rLi8aTGREp1tlEF64BhDc41rpQBF9Rp7LSHxAM/3Qx1skzg9TexIZwNcljgmUv92vl3fW0KnRYnSalbVN77TcNRfggpvxHrWKQTZawuvBjfo/fUnqyw82zwXAQ15g3KrV0+auzrQ4sFJkb3OafDD7aDEyg2Fd1pM1ESa6roUcMEv9Uo+RlEXQ/7BAi+83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3</xdr:col>
          <xdr:colOff>1416050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E9C3352-836C-5162-6459-5F15DFDC45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D7492-3A35-4DEB-ADD7-D5D4EB72C050}">
  <sheetPr codeName="Sheet1">
    <tabColor theme="4" tint="0.59999389629810485"/>
  </sheetPr>
  <dimension ref="A1:E41"/>
  <sheetViews>
    <sheetView tabSelected="1" view="pageBreakPreview" topLeftCell="A22" zoomScale="80" zoomScaleNormal="80" zoomScaleSheetLayoutView="80" workbookViewId="0">
      <selection activeCell="C41" sqref="C41:D41"/>
    </sheetView>
  </sheetViews>
  <sheetFormatPr defaultRowHeight="16.5" x14ac:dyDescent="0.25"/>
  <cols>
    <col min="1" max="1" width="4.140625" style="4" customWidth="1"/>
    <col min="2" max="2" width="38.28515625" style="4" customWidth="1"/>
    <col min="3" max="3" width="16.85546875" style="4" customWidth="1"/>
    <col min="4" max="4" width="24.140625" style="4" customWidth="1"/>
    <col min="5" max="5" width="30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2.75" customHeight="1" x14ac:dyDescent="0.25">
      <c r="A7" s="26" t="s">
        <v>5</v>
      </c>
      <c r="B7" s="26"/>
      <c r="C7" s="26"/>
      <c r="D7" s="26"/>
      <c r="E7" s="26"/>
    </row>
    <row r="8" spans="1:5" ht="16.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2.25" customHeight="1" x14ac:dyDescent="0.25">
      <c r="A11" s="27"/>
      <c r="B11" s="27"/>
      <c r="C11" s="27"/>
      <c r="D11" s="27"/>
      <c r="E11" s="27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6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34.5" x14ac:dyDescent="0.25">
      <c r="A17" s="8">
        <v>5</v>
      </c>
      <c r="B17" s="9" t="s">
        <v>17</v>
      </c>
      <c r="C17" s="10">
        <f>1.4</f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0</v>
      </c>
      <c r="D20" s="11">
        <v>0</v>
      </c>
      <c r="E20" s="12">
        <f t="shared" si="0"/>
        <v>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23</v>
      </c>
      <c r="C23" s="10">
        <v>1</v>
      </c>
      <c r="D23" s="14">
        <v>161200</v>
      </c>
      <c r="E23" s="12">
        <f t="shared" si="0"/>
        <v>161200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161200</v>
      </c>
      <c r="E24" s="12">
        <f t="shared" si="0"/>
        <v>161200</v>
      </c>
    </row>
    <row r="25" spans="1:5" ht="17.25" x14ac:dyDescent="0.25">
      <c r="A25" s="8">
        <v>13</v>
      </c>
      <c r="B25" s="9" t="s">
        <v>25</v>
      </c>
      <c r="C25" s="10">
        <f>5*1</f>
        <v>5</v>
      </c>
      <c r="D25" s="14">
        <v>150800</v>
      </c>
      <c r="E25" s="12">
        <f t="shared" si="0"/>
        <v>754000</v>
      </c>
    </row>
    <row r="26" spans="1:5" ht="34.5" x14ac:dyDescent="0.25">
      <c r="A26" s="13">
        <v>14</v>
      </c>
      <c r="B26" s="9" t="s">
        <v>26</v>
      </c>
      <c r="C26" s="10">
        <v>1.3</v>
      </c>
      <c r="D26" s="14">
        <v>150800</v>
      </c>
      <c r="E26" s="12">
        <f t="shared" si="0"/>
        <v>196040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1</v>
      </c>
      <c r="D28" s="14">
        <v>135200</v>
      </c>
      <c r="E28" s="12">
        <f t="shared" si="0"/>
        <v>135200</v>
      </c>
    </row>
    <row r="29" spans="1:5" ht="17.25" x14ac:dyDescent="0.25">
      <c r="A29" s="8">
        <v>17</v>
      </c>
      <c r="B29" s="9" t="s">
        <v>29</v>
      </c>
      <c r="C29" s="10">
        <v>1</v>
      </c>
      <c r="D29" s="14">
        <v>124800</v>
      </c>
      <c r="E29" s="12">
        <f t="shared" si="0"/>
        <v>124800</v>
      </c>
    </row>
    <row r="30" spans="1:5" ht="17.25" x14ac:dyDescent="0.25">
      <c r="A30" s="13">
        <v>18</v>
      </c>
      <c r="B30" s="9" t="s">
        <v>30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0.75</v>
      </c>
      <c r="D31" s="14">
        <v>124800</v>
      </c>
      <c r="E31" s="12">
        <f t="shared" si="0"/>
        <v>93600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0.5</v>
      </c>
      <c r="D33" s="14">
        <v>119600</v>
      </c>
      <c r="E33" s="12">
        <f t="shared" si="0"/>
        <v>59800</v>
      </c>
    </row>
    <row r="34" spans="1:5" ht="17.25" x14ac:dyDescent="0.25">
      <c r="A34" s="13">
        <v>22</v>
      </c>
      <c r="B34" s="9" t="s">
        <v>34</v>
      </c>
      <c r="C34" s="10">
        <v>2</v>
      </c>
      <c r="D34" s="14">
        <v>119600</v>
      </c>
      <c r="E34" s="12">
        <f t="shared" si="0"/>
        <v>239200</v>
      </c>
    </row>
    <row r="35" spans="1:5" ht="17.25" x14ac:dyDescent="0.25">
      <c r="A35" s="8">
        <v>23</v>
      </c>
      <c r="B35" s="9" t="s">
        <v>35</v>
      </c>
      <c r="C35" s="10">
        <v>0.5</v>
      </c>
      <c r="D35" s="14">
        <v>119600</v>
      </c>
      <c r="E35" s="12">
        <f t="shared" si="0"/>
        <v>59800</v>
      </c>
    </row>
    <row r="36" spans="1:5" ht="17.25" x14ac:dyDescent="0.25">
      <c r="A36" s="13">
        <v>24</v>
      </c>
      <c r="B36" s="9" t="s">
        <v>36</v>
      </c>
      <c r="C36" s="10">
        <v>3</v>
      </c>
      <c r="D36" s="14">
        <v>119600</v>
      </c>
      <c r="E36" s="12">
        <f t="shared" si="0"/>
        <v>358800</v>
      </c>
    </row>
    <row r="37" spans="1:5" s="18" customFormat="1" ht="17.25" x14ac:dyDescent="0.25">
      <c r="A37" s="15"/>
      <c r="B37" s="15" t="s">
        <v>37</v>
      </c>
      <c r="C37" s="16">
        <f t="shared" ref="C37:E37" si="1">SUM(C13:C36)</f>
        <v>34.299999999999997</v>
      </c>
      <c r="D37" s="17"/>
      <c r="E37" s="17">
        <f t="shared" si="1"/>
        <v>5070260</v>
      </c>
    </row>
    <row r="39" spans="1:5" customFormat="1" ht="38.25" customHeight="1" x14ac:dyDescent="0.25">
      <c r="A39" s="23" t="s">
        <v>38</v>
      </c>
      <c r="B39" s="23"/>
      <c r="C39" s="23"/>
      <c r="D39" s="23"/>
      <c r="E39" s="23"/>
    </row>
    <row r="40" spans="1:5" customFormat="1" ht="15" x14ac:dyDescent="0.25">
      <c r="A40" s="19"/>
      <c r="B40" s="19"/>
      <c r="C40" s="19"/>
      <c r="D40" s="20"/>
      <c r="E40" s="20"/>
    </row>
    <row r="41" spans="1:5" customFormat="1" ht="106.5" customHeight="1" x14ac:dyDescent="0.25">
      <c r="A41" s="21" t="s">
        <v>39</v>
      </c>
      <c r="B41" s="4"/>
      <c r="C41" s="24"/>
      <c r="D41" s="24"/>
      <c r="E41" s="22" t="s">
        <v>40</v>
      </c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3</xdr:col>
                <xdr:colOff>1419225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108-6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https://mul2.yerevan.am/tasks/1425501/oneclick/108.xlsx?token=677511d816ca3d2556fca24327f6e43e</cp:keywords>
  <cp:lastModifiedBy>Lusine Petrosyan</cp:lastModifiedBy>
  <dcterms:created xsi:type="dcterms:W3CDTF">2024-03-28T08:40:56Z</dcterms:created>
  <dcterms:modified xsi:type="dcterms:W3CDTF">2024-04-02T07:57:26Z</dcterms:modified>
</cp:coreProperties>
</file>