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DC93B0E-9B59-46E6-AF2C-945AF61F9076}" xr6:coauthVersionLast="47" xr6:coauthVersionMax="47" xr10:uidLastSave="{00000000-0000-0000-0000-000000000000}"/>
  <bookViews>
    <workbookView xWindow="-120" yWindow="-120" windowWidth="29040" windowHeight="15720" xr2:uid="{470264B3-DE99-47A1-9BEF-14CB37A84EEA}"/>
  </bookViews>
  <sheets>
    <sheet name="109-8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'109-8 havelvac'!$A$1:$E$40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C25" i="1"/>
  <c r="E25" i="1" s="1"/>
  <c r="E24" i="1"/>
  <c r="E23" i="1"/>
  <c r="E22" i="1"/>
  <c r="E21" i="1"/>
  <c r="E20" i="1"/>
  <c r="C19" i="1"/>
  <c r="E19" i="1" s="1"/>
  <c r="C18" i="1"/>
  <c r="E18" i="1" s="1"/>
  <c r="C17" i="1"/>
  <c r="E17" i="1" s="1"/>
  <c r="C16" i="1"/>
  <c r="C36" i="1" s="1"/>
  <c r="E15" i="1"/>
  <c r="E14" i="1"/>
  <c r="E13" i="1"/>
  <c r="E16" i="1" l="1"/>
  <c r="E36" i="1" s="1"/>
</calcChain>
</file>

<file path=xl/sharedStrings.xml><?xml version="1.0" encoding="utf-8"?>
<sst xmlns="http://schemas.openxmlformats.org/spreadsheetml/2006/main" count="40" uniqueCount="40">
  <si>
    <t>Հավելված 104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</si>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</sst>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24338F38-27F0-4087-BA9D-3715A481EB63}"/>
    <cellStyle name="Normal_37-hastiqacucak" xfId="2" xr:uid="{72385CCD-398E-4EA2-BE98-B9F991383032}"/>
    <cellStyle name="Normal_Sheet1" xfId="1" xr:uid="{CFEA6705-356C-42EC-B65C-E8A539F90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NwAgAEEATQAAAAAAAAAAAAAAAAAAAAAAAAAAAAAAAAAAAAAAAAAAAAAAAAAAAAAAAAAAAAAAAAAAAAAAAAAAAAAAAAAAAAAAAAAAAAAAAAAAAAAAAAAAAAAAAAAAAAAAAADoBwQAAgACAAsAO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3MTRaMCMGCSqGSIb3DQEJBDEWBBTnJkO5mjqjs2nseXLu9JEuk18bzjArBgsqhkiG9w0BCRACDDEcMBowGDAWBBRE5xMFRVajmd/v2Zzf5CvSbEm8HjANBgkqhkiG9w0BAQEFAASCAQCGK2Sn3JQz7wZy0zV8zSLNL8PolW5u+jqwI8/kjRqdRIW0QTQbYMN0vhSiWdDxqorFRLc8kR5rrHdsv/xNS7Bh6x6LxaKtYBOATYZtaS2YjebRalCq+fy/HICS6b4MhcmrSKdVVMKpRZ+5nA4YLyjxytzV0TQgIwCE5tRrMoL6rf4ry7CDJFqHF4Kv2bt1k+ZKxbhP55AcI+A2CKbboY6oZvQbE6OW4fmf6jg3i67kzj6OWP/I6lExDhjPEsF2a7tFlu+s1WhwwKX6yd5gIv/Ta8nYoETfW79KKSfmfR2CKCH2De9EA80Fcf3BIbQhJFfCNB9UvcVvrZg/UbgcIwS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1492250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68EE0EA-5605-4C17-1F30-99DAFB1577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BFE4-E790-4F71-BD4C-3961995FFEBA}">
  <sheetPr codeName="Sheet1">
    <tabColor theme="4" tint="0.59999389629810485"/>
  </sheetPr>
  <dimension ref="A1:E40"/>
  <sheetViews>
    <sheetView tabSelected="1" view="pageBreakPreview" topLeftCell="A24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" style="4" customWidth="1"/>
    <col min="2" max="2" width="39.7109375" style="4" customWidth="1"/>
    <col min="3" max="3" width="15.7109375" style="4" customWidth="1"/>
    <col min="4" max="4" width="29.4257812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33.75" customHeight="1" x14ac:dyDescent="0.25">
      <c r="A11" s="28"/>
      <c r="B11" s="28"/>
      <c r="C11" s="28"/>
      <c r="D11" s="28"/>
      <c r="E11" s="28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f>4*1.4</f>
        <v>5.6</v>
      </c>
      <c r="D17" s="14">
        <v>161200</v>
      </c>
      <c r="E17" s="12">
        <f t="shared" si="0"/>
        <v>902720</v>
      </c>
    </row>
    <row r="18" spans="1:5" ht="17.25" x14ac:dyDescent="0.25">
      <c r="A18" s="13">
        <v>6</v>
      </c>
      <c r="B18" s="9" t="s">
        <v>18</v>
      </c>
      <c r="C18" s="10">
        <f>8*0.25</f>
        <v>2</v>
      </c>
      <c r="D18" s="14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0</v>
      </c>
      <c r="D20" s="14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24</v>
      </c>
      <c r="C24" s="10">
        <v>4</v>
      </c>
      <c r="D24" s="14">
        <v>150800</v>
      </c>
      <c r="E24" s="12">
        <f t="shared" si="0"/>
        <v>603200</v>
      </c>
    </row>
    <row r="25" spans="1:5" ht="34.5" x14ac:dyDescent="0.25">
      <c r="A25" s="8">
        <v>13</v>
      </c>
      <c r="B25" s="9" t="s">
        <v>25</v>
      </c>
      <c r="C25" s="10">
        <f>4*1.3</f>
        <v>5.2</v>
      </c>
      <c r="D25" s="14">
        <v>150800</v>
      </c>
      <c r="E25" s="12">
        <f t="shared" si="0"/>
        <v>784160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0">
        <v>1.5</v>
      </c>
      <c r="D27" s="14">
        <v>135200</v>
      </c>
      <c r="E27" s="12">
        <f t="shared" si="0"/>
        <v>202800</v>
      </c>
    </row>
    <row r="28" spans="1:5" ht="17.25" x14ac:dyDescent="0.25">
      <c r="A28" s="13">
        <v>16</v>
      </c>
      <c r="B28" s="9" t="s">
        <v>28</v>
      </c>
      <c r="C28" s="10">
        <v>2</v>
      </c>
      <c r="D28" s="14">
        <v>124800</v>
      </c>
      <c r="E28" s="12">
        <f t="shared" si="0"/>
        <v>249600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124800</v>
      </c>
      <c r="E30" s="12">
        <f t="shared" si="0"/>
        <v>124800</v>
      </c>
    </row>
    <row r="31" spans="1:5" ht="17.25" x14ac:dyDescent="0.25">
      <c r="A31" s="8">
        <v>19</v>
      </c>
      <c r="B31" s="9" t="s">
        <v>31</v>
      </c>
      <c r="C31" s="10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1.5</v>
      </c>
      <c r="D33" s="14">
        <v>119600</v>
      </c>
      <c r="E33" s="12">
        <f t="shared" si="0"/>
        <v>179400</v>
      </c>
    </row>
    <row r="34" spans="1:5" ht="17.25" x14ac:dyDescent="0.25">
      <c r="A34" s="13">
        <v>22</v>
      </c>
      <c r="B34" s="9" t="s">
        <v>34</v>
      </c>
      <c r="C34" s="10">
        <v>1</v>
      </c>
      <c r="D34" s="14">
        <v>119600</v>
      </c>
      <c r="E34" s="12">
        <f t="shared" si="0"/>
        <v>119600</v>
      </c>
    </row>
    <row r="35" spans="1:5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5" s="19" customFormat="1" ht="17.25" x14ac:dyDescent="0.25">
      <c r="A36" s="15"/>
      <c r="B36" s="16" t="s">
        <v>36</v>
      </c>
      <c r="C36" s="17">
        <f t="shared" ref="C36:E36" si="1">SUM(C13:C35)</f>
        <v>41.480000000000004</v>
      </c>
      <c r="D36" s="18"/>
      <c r="E36" s="18">
        <f t="shared" si="1"/>
        <v>6118216</v>
      </c>
    </row>
    <row r="38" spans="1:5" customFormat="1" ht="38.25" customHeight="1" x14ac:dyDescent="0.25">
      <c r="A38" s="24" t="s">
        <v>37</v>
      </c>
      <c r="B38" s="24"/>
      <c r="C38" s="24"/>
      <c r="D38" s="24"/>
      <c r="E38" s="24"/>
    </row>
    <row r="39" spans="1:5" customFormat="1" ht="15" x14ac:dyDescent="0.25">
      <c r="A39" s="20"/>
      <c r="B39" s="20"/>
      <c r="C39" s="20"/>
      <c r="D39" s="21"/>
      <c r="E39" s="21"/>
    </row>
    <row r="40" spans="1:5" customFormat="1" ht="106.5" customHeight="1" x14ac:dyDescent="0.25">
      <c r="A40" s="22" t="s">
        <v>38</v>
      </c>
      <c r="B40" s="4"/>
      <c r="C40" s="25"/>
      <c r="D40" s="25"/>
      <c r="E40" s="23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1495425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109-8 havelvac</vt:lpstr>
      <vt:lpstr>'109-8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https://mul2.yerevan.am/tasks/1425501/oneclick/109.xlsx?token=28d478bf95417fb2f5637b4f267cb8bc</cp:keywords>
  <cp:lastModifiedBy>Lusine Petrosyan</cp:lastModifiedBy>
  <dcterms:created xsi:type="dcterms:W3CDTF">2024-03-28T08:56:20Z</dcterms:created>
  <dcterms:modified xsi:type="dcterms:W3CDTF">2024-04-02T07:57:44Z</dcterms:modified>
</cp:coreProperties>
</file>