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B2F291B2-7973-4D9B-9314-A6544BF668A1}" xr6:coauthVersionLast="47" xr6:coauthVersionMax="47" xr10:uidLastSave="{00000000-0000-0000-0000-000000000000}"/>
  <bookViews>
    <workbookView xWindow="-120" yWindow="-120" windowWidth="29040" windowHeight="15720" xr2:uid="{A012C115-72B2-4AC9-8AFD-3E4BD9338BD2}"/>
  </bookViews>
  <sheets>
    <sheet name="110-9 havelvac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_xlnm.Print_Area" localSheetId="0">'110-9 havelvac'!$A$1:$E$38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 localSheetId="0">#REF!</definedName>
    <definedName name="աղբ">#REF!</definedName>
    <definedName name="այլ" localSheetId="0">#REF!</definedName>
    <definedName name="այլ">#REF!</definedName>
    <definedName name="բժ" localSheetId="0">#REF!</definedName>
    <definedName name="բժ">#REF!</definedName>
    <definedName name="գնում1" localSheetId="0">#REF!</definedName>
    <definedName name="գնում1">#REF!</definedName>
    <definedName name="գնում2" localSheetId="0">#REF!</definedName>
    <definedName name="գնում2">#REF!</definedName>
    <definedName name="գնում3" localSheetId="0">#REF!</definedName>
    <definedName name="գնում3">#REF!</definedName>
    <definedName name="գույք1" localSheetId="0">#REF!</definedName>
    <definedName name="գույք1">#REF!</definedName>
    <definedName name="գույք2" localSheetId="0">#REF!</definedName>
    <definedName name="գույք2">#REF!</definedName>
    <definedName name="գույք3" localSheetId="0">#REF!</definedName>
    <definedName name="գույք3">#REF!</definedName>
    <definedName name="գր" localSheetId="0">#REF!</definedName>
    <definedName name="գր">#REF!</definedName>
    <definedName name="երեք" localSheetId="0">[2]Բանաձև!$B$7</definedName>
    <definedName name="երեք">#REF!</definedName>
    <definedName name="երկու" localSheetId="0">[2]Բանաձև!$B$8</definedName>
    <definedName name="երկու">#REF!</definedName>
    <definedName name="կապ1" localSheetId="0">#REF!</definedName>
    <definedName name="կապ1">#REF!</definedName>
    <definedName name="կապ2" localSheetId="0">#REF!</definedName>
    <definedName name="կապ2">#REF!</definedName>
    <definedName name="կապ3" localSheetId="0">#REF!</definedName>
    <definedName name="կապ3">#REF!</definedName>
    <definedName name="հինգ" localSheetId="0">[2]Բանաձև!$B$5</definedName>
    <definedName name="հինգ">#REF!</definedName>
    <definedName name="հծ" localSheetId="0">#REF!</definedName>
    <definedName name="հծ">#REF!</definedName>
    <definedName name="մեկ" localSheetId="0">[2]Բանաձև!$B$9</definedName>
    <definedName name="մեկ">#REF!</definedName>
    <definedName name="յոթ" localSheetId="0">[2]Բանաձև!$B$3</definedName>
    <definedName name="յոթ">#REF!</definedName>
    <definedName name="ութ" localSheetId="0">[2]Բանաձև!$B$2</definedName>
    <definedName name="ութ">#REF!</definedName>
    <definedName name="ուս1" localSheetId="0">#REF!</definedName>
    <definedName name="ուս1">#REF!</definedName>
    <definedName name="ուս2" localSheetId="0">#REF!</definedName>
    <definedName name="ուս2">#REF!</definedName>
    <definedName name="ուս3" localSheetId="0">#REF!</definedName>
    <definedName name="ուս3">#REF!</definedName>
    <definedName name="չորս" localSheetId="0">[2]Բանաձև!$B$6</definedName>
    <definedName name="չորս">#REF!</definedName>
    <definedName name="սգ" localSheetId="0">#REF!</definedName>
    <definedName name="սգ">#REF!</definedName>
    <definedName name="վեց" localSheetId="0">[2]Բանաձև!$B$4</definedName>
    <definedName name="վեց">#REF!</definedName>
    <definedName name="տնտ" localSheetId="0">#REF!</definedName>
    <definedName name="տնտ">#REF!</definedName>
    <definedName name="օր" localSheetId="0">#REF!</definedName>
    <definedName name="օր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3" i="1" l="1"/>
  <c r="E32" i="1"/>
  <c r="E31" i="1"/>
  <c r="E30" i="1"/>
  <c r="E29" i="1"/>
  <c r="E28" i="1"/>
  <c r="E27" i="1"/>
  <c r="E26" i="1"/>
  <c r="E25" i="1"/>
  <c r="E24" i="1"/>
  <c r="C23" i="1"/>
  <c r="E23" i="1" s="1"/>
  <c r="E22" i="1"/>
  <c r="E21" i="1"/>
  <c r="E20" i="1"/>
  <c r="C19" i="1"/>
  <c r="E19" i="1" s="1"/>
  <c r="E18" i="1"/>
  <c r="C17" i="1"/>
  <c r="C34" i="1" s="1"/>
  <c r="C16" i="1"/>
  <c r="E16" i="1" s="1"/>
  <c r="E15" i="1"/>
  <c r="E14" i="1"/>
  <c r="E13" i="1"/>
  <c r="E17" i="1" l="1"/>
  <c r="E34" i="1" s="1"/>
</calcChain>
</file>

<file path=xl/sharedStrings.xml><?xml version="1.0" encoding="utf-8"?>
<sst xmlns="http://schemas.openxmlformats.org/spreadsheetml/2006/main" count="38" uniqueCount="38">
  <si>
    <t>Հավելված 105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</si>
  <si>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</si>
  <si>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</si>
  <si>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</si>
  <si>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</si>
  <si>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Հ.110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</si>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</sst>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84C5C702-A93F-4D6C-B3C0-C3A1951AD76B}"/>
    <cellStyle name="Normal_37-hastiqacucak" xfId="2" xr:uid="{8C911B34-5189-4567-B0EF-17E6F12BF8BA}"/>
    <cellStyle name="Normal_Sheet1" xfId="1" xr:uid="{4DB097C9-EDD2-48C3-B1A5-BB6CF2BB8F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m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UANwAgAEEATQAAAAAAAAAAAAAAAAAAAAAAAAAAAAAAAAAAAAAAAAAAAAAAAAAAAAAAAAAAAAAAAAAAAAAAAAAAAAAAAAAAAAAAAAAAAAAAAAAAAAAAAAAAAAAAAAAAAAAAAADoBwQAAgACAAsAOQ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U3NDVaMCMGCSqGSIb3DQEJBDEWBBR9dYO338elKfDo/0H8jtTGGdBUATArBgsqhkiG9w0BCRACDDEcMBowGDAWBBRE5xMFRVajmd/v2Zzf5CvSbEm8HjANBgkqhkiG9w0BAQEFAASCAQBRAaI7jv9x6RPYa0NP3PCpah1FId//Gvvro51/PhmjZdV3kLFJTNnN16bA4j/YMMPNVQg2KgUJnnxyOv71INTG04sXtjKR8tfpO+XGuULly2IKSKU/OBE/Y6oHTEvjIQdzzyDhfqA1j5D8qcJIMyjFw1Dq2OCpDs9IweSgnki1Kkq2TZmoJBCkcKsbSk9HZyo2VHh2FZRIoDe/sXlYATPMVHH/sRs7CYklr7bzG+axsOkK7m7wAQmU3rhV8KImGsMsZEgrxN7kG8Q6WclfG74xgEOJwkLO8rj3ZJZX2Fe1OfBXCOoN1WH5oODe0IIPbkC47gg1uPhLXDDwr27ARrPF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37</xdr:row>
          <xdr:rowOff>0</xdr:rowOff>
        </xdr:from>
        <xdr:to>
          <xdr:col>3</xdr:col>
          <xdr:colOff>1406525</xdr:colOff>
          <xdr:row>37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54F29214-A6DC-47FF-DFCA-E1BF9823DD6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iana.Martirosyan/Desktop/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06D83-1296-4E86-B9F3-A5B4390F0F9F}">
  <sheetPr codeName="Sheet1">
    <tabColor theme="4" tint="0.59999389629810485"/>
  </sheetPr>
  <dimension ref="A1:E38"/>
  <sheetViews>
    <sheetView tabSelected="1" view="pageBreakPreview" topLeftCell="A16" zoomScale="80" zoomScaleNormal="80" zoomScaleSheetLayoutView="80" workbookViewId="0">
      <selection activeCell="C38" sqref="C38:D38"/>
    </sheetView>
  </sheetViews>
  <sheetFormatPr defaultRowHeight="16.5" x14ac:dyDescent="0.25"/>
  <cols>
    <col min="1" max="1" width="3.7109375" style="4" customWidth="1"/>
    <col min="2" max="2" width="39" style="4" customWidth="1"/>
    <col min="3" max="3" width="17" style="4" customWidth="1"/>
    <col min="4" max="4" width="23.85546875" style="4" customWidth="1"/>
    <col min="5" max="5" width="25.28515625" style="4" customWidth="1"/>
    <col min="6" max="6" width="3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4" t="s">
        <v>0</v>
      </c>
      <c r="E1" s="24"/>
    </row>
    <row r="2" spans="1:5" customFormat="1" ht="21.75" customHeight="1" x14ac:dyDescent="0.25">
      <c r="A2" s="1"/>
      <c r="B2" s="2"/>
      <c r="C2" s="2"/>
      <c r="D2" s="24" t="s">
        <v>1</v>
      </c>
      <c r="E2" s="24"/>
    </row>
    <row r="3" spans="1:5" customFormat="1" ht="21.75" customHeight="1" x14ac:dyDescent="0.25">
      <c r="A3" s="1"/>
      <c r="B3" s="2"/>
      <c r="C3" s="2"/>
      <c r="D3" s="24" t="s">
        <v>2</v>
      </c>
      <c r="E3" s="24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customFormat="1" ht="34.5" customHeight="1" x14ac:dyDescent="0.25">
      <c r="A7" s="25" t="s">
        <v>5</v>
      </c>
      <c r="B7" s="25"/>
      <c r="C7" s="25"/>
      <c r="D7" s="25"/>
      <c r="E7" s="25"/>
    </row>
    <row r="8" spans="1:5" ht="17.25" customHeight="1" x14ac:dyDescent="0.25">
      <c r="A8" s="25" t="s">
        <v>6</v>
      </c>
      <c r="B8" s="25"/>
      <c r="C8" s="25"/>
      <c r="D8" s="25"/>
      <c r="E8" s="25"/>
    </row>
    <row r="9" spans="1:5" ht="17.25" x14ac:dyDescent="0.25">
      <c r="A9" s="1"/>
      <c r="B9" s="1"/>
      <c r="C9" s="1"/>
      <c r="D9" s="1"/>
      <c r="E9" s="5" t="s">
        <v>7</v>
      </c>
    </row>
    <row r="10" spans="1:5" ht="17.25" customHeight="1" x14ac:dyDescent="0.25">
      <c r="A10" s="26" t="s">
        <v>8</v>
      </c>
      <c r="B10" s="26" t="s">
        <v>9</v>
      </c>
      <c r="C10" s="26" t="s">
        <v>10</v>
      </c>
      <c r="D10" s="26" t="s">
        <v>11</v>
      </c>
      <c r="E10" s="26" t="s">
        <v>12</v>
      </c>
    </row>
    <row r="11" spans="1:5" ht="36" customHeight="1" x14ac:dyDescent="0.25">
      <c r="A11" s="26"/>
      <c r="B11" s="26"/>
      <c r="C11" s="26"/>
      <c r="D11" s="26"/>
      <c r="E11" s="26"/>
    </row>
    <row r="12" spans="1:5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</row>
    <row r="13" spans="1:5" ht="17.25" x14ac:dyDescent="0.25">
      <c r="A13" s="7">
        <v>1</v>
      </c>
      <c r="B13" s="8" t="s">
        <v>13</v>
      </c>
      <c r="C13" s="9">
        <v>1</v>
      </c>
      <c r="D13" s="10">
        <v>224640</v>
      </c>
      <c r="E13" s="11">
        <f>C13*D13</f>
        <v>224640</v>
      </c>
    </row>
    <row r="14" spans="1:5" ht="34.5" x14ac:dyDescent="0.25">
      <c r="A14" s="7">
        <v>2</v>
      </c>
      <c r="B14" s="8" t="s">
        <v>14</v>
      </c>
      <c r="C14" s="12">
        <v>1</v>
      </c>
      <c r="D14" s="13">
        <v>164320</v>
      </c>
      <c r="E14" s="11">
        <f t="shared" ref="E14" si="0">C14*D14</f>
        <v>164320</v>
      </c>
    </row>
    <row r="15" spans="1:5" ht="17.25" x14ac:dyDescent="0.25">
      <c r="A15" s="7">
        <v>3</v>
      </c>
      <c r="B15" s="8" t="s">
        <v>15</v>
      </c>
      <c r="C15" s="12">
        <v>1</v>
      </c>
      <c r="D15" s="13">
        <v>152880</v>
      </c>
      <c r="E15" s="11">
        <f>C15*D15</f>
        <v>152880</v>
      </c>
    </row>
    <row r="16" spans="1:5" ht="17.25" x14ac:dyDescent="0.25">
      <c r="A16" s="7">
        <v>4</v>
      </c>
      <c r="B16" s="8" t="s">
        <v>16</v>
      </c>
      <c r="C16" s="12">
        <f>7*1.17</f>
        <v>8.19</v>
      </c>
      <c r="D16" s="13">
        <v>161200</v>
      </c>
      <c r="E16" s="11">
        <f t="shared" ref="E16:E17" si="1">C16*D16</f>
        <v>1320228</v>
      </c>
    </row>
    <row r="17" spans="1:5" ht="34.5" x14ac:dyDescent="0.25">
      <c r="A17" s="7">
        <v>5</v>
      </c>
      <c r="B17" s="8" t="s">
        <v>17</v>
      </c>
      <c r="C17" s="12">
        <f>2*1.4</f>
        <v>2.8</v>
      </c>
      <c r="D17" s="13">
        <v>161200</v>
      </c>
      <c r="E17" s="11">
        <f t="shared" si="1"/>
        <v>451360</v>
      </c>
    </row>
    <row r="18" spans="1:5" ht="17.25" x14ac:dyDescent="0.25">
      <c r="A18" s="7">
        <v>6</v>
      </c>
      <c r="B18" s="8" t="s">
        <v>18</v>
      </c>
      <c r="C18" s="12">
        <v>2</v>
      </c>
      <c r="D18" s="13">
        <v>161200</v>
      </c>
      <c r="E18" s="11">
        <f>C18*D18</f>
        <v>322400</v>
      </c>
    </row>
    <row r="19" spans="1:5" ht="17.25" x14ac:dyDescent="0.25">
      <c r="A19" s="7">
        <v>7</v>
      </c>
      <c r="B19" s="8" t="s">
        <v>19</v>
      </c>
      <c r="C19" s="12">
        <f>4*0.25</f>
        <v>1</v>
      </c>
      <c r="D19" s="13">
        <v>161200</v>
      </c>
      <c r="E19" s="11">
        <f t="shared" ref="E19:E21" si="2">C19*D19</f>
        <v>161200</v>
      </c>
    </row>
    <row r="20" spans="1:5" ht="17.25" x14ac:dyDescent="0.25">
      <c r="A20" s="7">
        <v>8</v>
      </c>
      <c r="B20" s="8" t="s">
        <v>20</v>
      </c>
      <c r="C20" s="12">
        <v>1</v>
      </c>
      <c r="D20" s="13">
        <v>161200</v>
      </c>
      <c r="E20" s="11">
        <f t="shared" si="2"/>
        <v>161200</v>
      </c>
    </row>
    <row r="21" spans="1:5" ht="17.25" x14ac:dyDescent="0.25">
      <c r="A21" s="7">
        <v>9</v>
      </c>
      <c r="B21" s="8" t="s">
        <v>21</v>
      </c>
      <c r="C21" s="12">
        <v>1</v>
      </c>
      <c r="D21" s="13">
        <v>161200</v>
      </c>
      <c r="E21" s="11">
        <f t="shared" si="2"/>
        <v>161200</v>
      </c>
    </row>
    <row r="22" spans="1:5" ht="17.25" x14ac:dyDescent="0.25">
      <c r="A22" s="7">
        <v>10</v>
      </c>
      <c r="B22" s="8" t="s">
        <v>22</v>
      </c>
      <c r="C22" s="12">
        <v>7</v>
      </c>
      <c r="D22" s="13">
        <v>150800</v>
      </c>
      <c r="E22" s="11">
        <f>C22*D22</f>
        <v>1055600</v>
      </c>
    </row>
    <row r="23" spans="1:5" ht="34.5" x14ac:dyDescent="0.25">
      <c r="A23" s="7">
        <v>11</v>
      </c>
      <c r="B23" s="8" t="s">
        <v>23</v>
      </c>
      <c r="C23" s="12">
        <f>2*1.3</f>
        <v>2.6</v>
      </c>
      <c r="D23" s="13">
        <v>150800</v>
      </c>
      <c r="E23" s="11">
        <f>C23*D23</f>
        <v>392080</v>
      </c>
    </row>
    <row r="24" spans="1:5" ht="17.25" x14ac:dyDescent="0.25">
      <c r="A24" s="7">
        <v>12</v>
      </c>
      <c r="B24" s="8" t="s">
        <v>24</v>
      </c>
      <c r="C24" s="12">
        <v>1</v>
      </c>
      <c r="D24" s="13">
        <v>119600</v>
      </c>
      <c r="E24" s="11">
        <f>C24*D24</f>
        <v>119600</v>
      </c>
    </row>
    <row r="25" spans="1:5" ht="17.25" x14ac:dyDescent="0.25">
      <c r="A25" s="7">
        <v>13</v>
      </c>
      <c r="B25" s="8" t="s">
        <v>25</v>
      </c>
      <c r="C25" s="12">
        <v>1.5</v>
      </c>
      <c r="D25" s="13">
        <v>135200</v>
      </c>
      <c r="E25" s="11">
        <f t="shared" ref="E25:E27" si="3">C25*D25</f>
        <v>202800</v>
      </c>
    </row>
    <row r="26" spans="1:5" ht="17.25" x14ac:dyDescent="0.25">
      <c r="A26" s="7">
        <v>14</v>
      </c>
      <c r="B26" s="8" t="s">
        <v>26</v>
      </c>
      <c r="C26" s="12">
        <v>2</v>
      </c>
      <c r="D26" s="13">
        <v>124800</v>
      </c>
      <c r="E26" s="11">
        <f t="shared" si="3"/>
        <v>249600</v>
      </c>
    </row>
    <row r="27" spans="1:5" ht="17.25" x14ac:dyDescent="0.25">
      <c r="A27" s="7">
        <v>15</v>
      </c>
      <c r="B27" s="8" t="s">
        <v>27</v>
      </c>
      <c r="C27" s="12">
        <v>1</v>
      </c>
      <c r="D27" s="13">
        <v>119600</v>
      </c>
      <c r="E27" s="11">
        <f t="shared" si="3"/>
        <v>119600</v>
      </c>
    </row>
    <row r="28" spans="1:5" ht="17.25" x14ac:dyDescent="0.25">
      <c r="A28" s="7">
        <v>16</v>
      </c>
      <c r="B28" s="8" t="s">
        <v>28</v>
      </c>
      <c r="C28" s="12">
        <v>1</v>
      </c>
      <c r="D28" s="13">
        <v>124800</v>
      </c>
      <c r="E28" s="11">
        <f>C28*D28</f>
        <v>124800</v>
      </c>
    </row>
    <row r="29" spans="1:5" ht="17.25" x14ac:dyDescent="0.25">
      <c r="A29" s="7">
        <v>18</v>
      </c>
      <c r="B29" s="8" t="s">
        <v>29</v>
      </c>
      <c r="C29" s="12">
        <v>1</v>
      </c>
      <c r="D29" s="13">
        <v>119600</v>
      </c>
      <c r="E29" s="11">
        <f t="shared" ref="E29:E30" si="4">C29*D29</f>
        <v>119600</v>
      </c>
    </row>
    <row r="30" spans="1:5" ht="17.25" x14ac:dyDescent="0.25">
      <c r="A30" s="7">
        <v>19</v>
      </c>
      <c r="B30" s="8" t="s">
        <v>30</v>
      </c>
      <c r="C30" s="12">
        <v>0.5</v>
      </c>
      <c r="D30" s="13">
        <v>119600</v>
      </c>
      <c r="E30" s="11">
        <f t="shared" si="4"/>
        <v>59800</v>
      </c>
    </row>
    <row r="31" spans="1:5" ht="17.25" x14ac:dyDescent="0.25">
      <c r="A31" s="7">
        <v>20</v>
      </c>
      <c r="B31" s="8" t="s">
        <v>31</v>
      </c>
      <c r="C31" s="12">
        <v>1.5</v>
      </c>
      <c r="D31" s="13">
        <v>119600</v>
      </c>
      <c r="E31" s="11">
        <f>C31*D31</f>
        <v>179400</v>
      </c>
    </row>
    <row r="32" spans="1:5" ht="17.25" x14ac:dyDescent="0.25">
      <c r="A32" s="7">
        <v>21</v>
      </c>
      <c r="B32" s="8" t="s">
        <v>32</v>
      </c>
      <c r="C32" s="12">
        <v>1</v>
      </c>
      <c r="D32" s="13">
        <v>119600</v>
      </c>
      <c r="E32" s="11">
        <f>C32*D32</f>
        <v>119600</v>
      </c>
    </row>
    <row r="33" spans="1:5" ht="17.25" x14ac:dyDescent="0.25">
      <c r="A33" s="7">
        <v>22</v>
      </c>
      <c r="B33" s="8" t="s">
        <v>33</v>
      </c>
      <c r="C33" s="12">
        <v>3</v>
      </c>
      <c r="D33" s="13">
        <v>119600</v>
      </c>
      <c r="E33" s="11">
        <f>C33*D33</f>
        <v>358800</v>
      </c>
    </row>
    <row r="34" spans="1:5" s="17" customFormat="1" ht="17.25" x14ac:dyDescent="0.25">
      <c r="A34" s="14"/>
      <c r="B34" s="14" t="s">
        <v>34</v>
      </c>
      <c r="C34" s="15">
        <f>SUM(C13:C33)</f>
        <v>42.09</v>
      </c>
      <c r="D34" s="16"/>
      <c r="E34" s="16">
        <f>SUM(E13:E33)</f>
        <v>6220708</v>
      </c>
    </row>
    <row r="35" spans="1:5" ht="9.75" customHeight="1" x14ac:dyDescent="0.25"/>
    <row r="36" spans="1:5" customFormat="1" ht="38.25" customHeight="1" x14ac:dyDescent="0.25">
      <c r="A36" s="22" t="s">
        <v>35</v>
      </c>
      <c r="B36" s="22"/>
      <c r="C36" s="22"/>
      <c r="D36" s="22"/>
      <c r="E36" s="22"/>
    </row>
    <row r="37" spans="1:5" customFormat="1" ht="6.75" customHeight="1" x14ac:dyDescent="0.25">
      <c r="A37" s="18"/>
      <c r="B37" s="18"/>
      <c r="C37" s="18"/>
      <c r="D37" s="19"/>
      <c r="E37" s="19"/>
    </row>
    <row r="38" spans="1:5" customFormat="1" ht="120" customHeight="1" x14ac:dyDescent="0.25">
      <c r="A38" s="20" t="s">
        <v>36</v>
      </c>
      <c r="B38" s="4"/>
      <c r="C38" s="23"/>
      <c r="D38" s="23"/>
      <c r="E38" s="21" t="s">
        <v>37</v>
      </c>
    </row>
  </sheetData>
  <mergeCells count="12">
    <mergeCell ref="A36:E36"/>
    <mergeCell ref="C38:D38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37</xdr:row>
                <xdr:rowOff>0</xdr:rowOff>
              </from>
              <to>
                <xdr:col>3</xdr:col>
                <xdr:colOff>1409700</xdr:colOff>
                <xdr:row>37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110-9 havelvac</vt:lpstr>
      <vt:lpstr>'110-9 havelvac'!Print_Area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https://mul2.yerevan.am/tasks/1425501/oneclick/110.xlsx?token=b1e412ddd9b4ba3ff95e43c159a3f687</cp:keywords>
  <cp:lastModifiedBy>Lusine Petrosyan</cp:lastModifiedBy>
  <dcterms:created xsi:type="dcterms:W3CDTF">2024-03-28T10:15:37Z</dcterms:created>
  <dcterms:modified xsi:type="dcterms:W3CDTF">2024-04-02T07:58:16Z</dcterms:modified>
</cp:coreProperties>
</file>