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8978DAC-90D4-42BE-A9F5-37F01669E99D}" xr6:coauthVersionLast="47" xr6:coauthVersionMax="47" xr10:uidLastSave="{00000000-0000-0000-0000-000000000000}"/>
  <bookViews>
    <workbookView xWindow="-120" yWindow="-120" windowWidth="29040" windowHeight="15720" xr2:uid="{0AD47001-E38F-420D-B731-FAB1073BE8ED}"/>
  </bookViews>
  <sheets>
    <sheet name="111-6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E17" i="1" s="1"/>
  <c r="C16" i="1"/>
  <c r="E16" i="1" s="1"/>
  <c r="C15" i="1"/>
  <c r="E15" i="1" s="1"/>
  <c r="E14" i="1"/>
  <c r="E13" i="1"/>
  <c r="E34" i="1" s="1"/>
  <c r="E12" i="1"/>
  <c r="C34" i="1" l="1"/>
</calcChain>
</file>

<file path=xl/sharedStrings.xml><?xml version="1.0" encoding="utf-8"?>
<sst xmlns="http://schemas.openxmlformats.org/spreadsheetml/2006/main" count="38" uniqueCount="38">
  <si>
    <t>Հավելված 106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</si>
  <si>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</si>
  <si>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</si>
  <si>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</si>
  <si>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</si>
  <si>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Հ.111 ՄՍՈՒՐ-ՄԱՆԿԱՊԱՐՏԵԶ» ՀԱՄԱՅՆՔԱՅԻՆ ՈՉ ԱՌԵՎՏՐԱՅԻՆ ԿԱԶՄԱԿԵՐՊՈՒԹՅԱՆ</t>
  </si>
  <si>
    <t>ՀԱՍՏԻՔԱՑՈՒՑԱԿԸ ԵՎ ՊԱՇՏՈՆԱՅԻՆ ԴՐՈՒՅՔԱՉԱՓԵՐԸ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</si>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</sst>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5C32FD17-4D6F-4DDF-9139-F1CFEDE8DF44}"/>
    <cellStyle name="Normal_37-hastiqacucak" xfId="2" xr:uid="{A0DF96BE-C097-4757-8F78-7FFCC7B9FEA2}"/>
    <cellStyle name="Normal_Sheet1" xfId="1" xr:uid="{2290B0E4-7739-4405-903C-7A68333D3C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OAAgAEEATQAAAAAAAAAAAAAAAAAAAAAAAAAAAAAAAAAAAAAAAAAAAAAAAAAAAAAAAAAAAAAAAAAAAAAAAAAAAAAAAAAAAAAAAAAAAAAAAAAAAAAAAAAAAAAAAAAAAAAAAADoBwQAAgACAAsAO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4MDRaMCMGCSqGSIb3DQEJBDEWBBTouYN8SYFRcnUDwNgRq6jNjxHcnzArBgsqhkiG9w0BCRACDDEcMBowGDAWBBRE5xMFRVajmd/v2Zzf5CvSbEm8HjANBgkqhkiG9w0BAQEFAASCAQBVcoFyeFESISGF3BwsytsssYVtchon651/M7wMbbRYakJLSZRViIkHoMs7ZxfG8qhDqr9qitk8KJWEjgy745MXqjc0dQD6Hu+zMI4Ec9fTSunmdZdUxeDj4RsG00RdM6s0w10lrQrOO5YCRVDmoFao2zFKbdaRDbz0SQOrqTBlMWctsMFYXiGF3iZCxeD6hDlwXW8XKM1SPEgXedUyodi67HQ2BeZbvppkBg7WEYcVX8X6JtjiCJZ6rDirqIyehiv7Is8VPAWEBfthS6kmaNOYM7spETiKc953c2LvLhY4DknbGvE2U7sdwGQ2VCTyN+w9mOGffGrWYJZo1FMCCbQ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4</xdr:col>
          <xdr:colOff>6350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668943A-9D93-78FB-1AD2-0719B7DCBC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79AC7-0039-4337-B375-825F3E65A51F}">
  <sheetPr codeName="Sheet1">
    <tabColor theme="4" tint="0.59999389629810485"/>
  </sheetPr>
  <dimension ref="A1:E38"/>
  <sheetViews>
    <sheetView tabSelected="1" view="pageBreakPreview" topLeftCell="A20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3.7109375" style="4" customWidth="1"/>
    <col min="2" max="2" width="46.5703125" style="4" customWidth="1"/>
    <col min="3" max="3" width="14" style="4" customWidth="1"/>
    <col min="4" max="4" width="24" style="4" customWidth="1"/>
    <col min="5" max="5" width="25.42578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2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D9" s="5"/>
      <c r="E9" s="5"/>
    </row>
    <row r="10" spans="1:5" ht="17.25" customHeight="1" x14ac:dyDescent="0.25">
      <c r="A10" s="26" t="s">
        <v>7</v>
      </c>
      <c r="B10" s="26" t="s">
        <v>8</v>
      </c>
      <c r="C10" s="26" t="s">
        <v>9</v>
      </c>
      <c r="D10" s="26" t="s">
        <v>10</v>
      </c>
      <c r="E10" s="26" t="s">
        <v>11</v>
      </c>
    </row>
    <row r="11" spans="1:5" ht="27" customHeight="1" x14ac:dyDescent="0.25">
      <c r="A11" s="26"/>
      <c r="B11" s="26"/>
      <c r="C11" s="26"/>
      <c r="D11" s="26"/>
      <c r="E11" s="26"/>
    </row>
    <row r="12" spans="1:5" ht="17.25" x14ac:dyDescent="0.25">
      <c r="A12" s="6">
        <v>1</v>
      </c>
      <c r="B12" s="7" t="s">
        <v>12</v>
      </c>
      <c r="C12" s="8">
        <v>1</v>
      </c>
      <c r="D12" s="21">
        <v>216320</v>
      </c>
      <c r="E12" s="9">
        <f>C12*D12</f>
        <v>216320</v>
      </c>
    </row>
    <row r="13" spans="1:5" ht="34.5" x14ac:dyDescent="0.25">
      <c r="A13" s="10">
        <v>2</v>
      </c>
      <c r="B13" s="7" t="s">
        <v>13</v>
      </c>
      <c r="C13" s="8">
        <v>1</v>
      </c>
      <c r="D13" s="11">
        <v>164320</v>
      </c>
      <c r="E13" s="9">
        <f t="shared" ref="E13:E22" si="0">C13*D13</f>
        <v>164320</v>
      </c>
    </row>
    <row r="14" spans="1:5" ht="17.25" x14ac:dyDescent="0.25">
      <c r="A14" s="6">
        <v>3</v>
      </c>
      <c r="B14" s="7" t="s">
        <v>14</v>
      </c>
      <c r="C14" s="8">
        <v>1</v>
      </c>
      <c r="D14" s="11">
        <v>152880</v>
      </c>
      <c r="E14" s="9">
        <f t="shared" si="0"/>
        <v>152880</v>
      </c>
    </row>
    <row r="15" spans="1:5" ht="17.25" x14ac:dyDescent="0.25">
      <c r="A15" s="10">
        <v>4</v>
      </c>
      <c r="B15" s="7" t="s">
        <v>15</v>
      </c>
      <c r="C15" s="8">
        <f>5*1.17</f>
        <v>5.85</v>
      </c>
      <c r="D15" s="11">
        <v>161200</v>
      </c>
      <c r="E15" s="9">
        <f t="shared" si="0"/>
        <v>943020</v>
      </c>
    </row>
    <row r="16" spans="1:5" ht="17.25" x14ac:dyDescent="0.25">
      <c r="A16" s="6">
        <v>5</v>
      </c>
      <c r="B16" s="7" t="s">
        <v>16</v>
      </c>
      <c r="C16" s="8">
        <f>1.4</f>
        <v>1.4</v>
      </c>
      <c r="D16" s="11">
        <v>161200</v>
      </c>
      <c r="E16" s="9">
        <f t="shared" si="0"/>
        <v>225680</v>
      </c>
    </row>
    <row r="17" spans="1:5" ht="17.25" x14ac:dyDescent="0.25">
      <c r="A17" s="10">
        <v>6</v>
      </c>
      <c r="B17" s="7" t="s">
        <v>17</v>
      </c>
      <c r="C17" s="8">
        <f>6*0.25</f>
        <v>1.5</v>
      </c>
      <c r="D17" s="11">
        <v>161200</v>
      </c>
      <c r="E17" s="9">
        <f t="shared" si="0"/>
        <v>241800</v>
      </c>
    </row>
    <row r="18" spans="1:5" ht="17.25" x14ac:dyDescent="0.25">
      <c r="A18" s="6">
        <v>7</v>
      </c>
      <c r="B18" s="7" t="s">
        <v>18</v>
      </c>
      <c r="C18" s="8">
        <f>4*0.25</f>
        <v>1</v>
      </c>
      <c r="D18" s="11">
        <v>161200</v>
      </c>
      <c r="E18" s="9">
        <f t="shared" si="0"/>
        <v>161200</v>
      </c>
    </row>
    <row r="19" spans="1:5" ht="17.25" x14ac:dyDescent="0.25">
      <c r="A19" s="10">
        <v>8</v>
      </c>
      <c r="B19" s="7" t="s">
        <v>19</v>
      </c>
      <c r="C19" s="8">
        <v>1</v>
      </c>
      <c r="D19" s="11">
        <v>161200</v>
      </c>
      <c r="E19" s="9">
        <f t="shared" si="0"/>
        <v>161200</v>
      </c>
    </row>
    <row r="20" spans="1:5" ht="17.25" x14ac:dyDescent="0.25">
      <c r="A20" s="6">
        <v>9</v>
      </c>
      <c r="B20" s="7" t="s">
        <v>20</v>
      </c>
      <c r="C20" s="8">
        <v>1</v>
      </c>
      <c r="D20" s="11">
        <v>161200</v>
      </c>
      <c r="E20" s="9">
        <f t="shared" si="0"/>
        <v>161200</v>
      </c>
    </row>
    <row r="21" spans="1:5" ht="17.25" x14ac:dyDescent="0.25">
      <c r="A21" s="10">
        <v>10</v>
      </c>
      <c r="B21" s="7" t="s">
        <v>21</v>
      </c>
      <c r="C21" s="8">
        <f>5*1</f>
        <v>5</v>
      </c>
      <c r="D21" s="11">
        <v>150800</v>
      </c>
      <c r="E21" s="9">
        <f t="shared" si="0"/>
        <v>754000</v>
      </c>
    </row>
    <row r="22" spans="1:5" ht="39.75" customHeight="1" x14ac:dyDescent="0.25">
      <c r="A22" s="6">
        <v>11</v>
      </c>
      <c r="B22" s="7" t="s">
        <v>22</v>
      </c>
      <c r="C22" s="8">
        <v>1.3</v>
      </c>
      <c r="D22" s="11">
        <v>150800</v>
      </c>
      <c r="E22" s="9">
        <f t="shared" si="0"/>
        <v>196040</v>
      </c>
    </row>
    <row r="23" spans="1:5" ht="17.25" x14ac:dyDescent="0.25">
      <c r="A23" s="10">
        <v>12</v>
      </c>
      <c r="B23" s="7" t="s">
        <v>23</v>
      </c>
      <c r="C23" s="8">
        <v>1</v>
      </c>
      <c r="D23" s="11">
        <v>119600</v>
      </c>
      <c r="E23" s="9">
        <f>+D23*C23</f>
        <v>119600</v>
      </c>
    </row>
    <row r="24" spans="1:5" ht="17.25" x14ac:dyDescent="0.25">
      <c r="A24" s="6">
        <v>13</v>
      </c>
      <c r="B24" s="7" t="s">
        <v>24</v>
      </c>
      <c r="C24" s="8">
        <v>1</v>
      </c>
      <c r="D24" s="11">
        <v>135200</v>
      </c>
      <c r="E24" s="9">
        <f t="shared" ref="E24:E33" si="1">C24*D24</f>
        <v>135200</v>
      </c>
    </row>
    <row r="25" spans="1:5" ht="17.25" x14ac:dyDescent="0.25">
      <c r="A25" s="10">
        <v>14</v>
      </c>
      <c r="B25" s="7" t="s">
        <v>25</v>
      </c>
      <c r="C25" s="8">
        <v>1</v>
      </c>
      <c r="D25" s="11">
        <v>124800</v>
      </c>
      <c r="E25" s="9">
        <f t="shared" si="1"/>
        <v>124800</v>
      </c>
    </row>
    <row r="26" spans="1:5" ht="17.25" x14ac:dyDescent="0.25">
      <c r="A26" s="6">
        <v>15</v>
      </c>
      <c r="B26" s="7" t="s">
        <v>26</v>
      </c>
      <c r="C26" s="8">
        <v>1</v>
      </c>
      <c r="D26" s="11">
        <v>119600</v>
      </c>
      <c r="E26" s="9">
        <f t="shared" si="1"/>
        <v>119600</v>
      </c>
    </row>
    <row r="27" spans="1:5" ht="17.25" x14ac:dyDescent="0.25">
      <c r="A27" s="10">
        <v>16</v>
      </c>
      <c r="B27" s="7" t="s">
        <v>27</v>
      </c>
      <c r="C27" s="8">
        <v>0.75</v>
      </c>
      <c r="D27" s="11">
        <v>124800</v>
      </c>
      <c r="E27" s="9">
        <f t="shared" si="1"/>
        <v>93600</v>
      </c>
    </row>
    <row r="28" spans="1:5" ht="17.25" x14ac:dyDescent="0.25">
      <c r="A28" s="6">
        <v>17</v>
      </c>
      <c r="B28" s="7" t="s">
        <v>28</v>
      </c>
      <c r="C28" s="8">
        <v>0.5</v>
      </c>
      <c r="D28" s="11">
        <v>119600</v>
      </c>
      <c r="E28" s="9">
        <f t="shared" si="1"/>
        <v>59800</v>
      </c>
    </row>
    <row r="29" spans="1:5" ht="17.25" x14ac:dyDescent="0.25">
      <c r="A29" s="10">
        <v>18</v>
      </c>
      <c r="B29" s="7" t="s">
        <v>29</v>
      </c>
      <c r="C29" s="8">
        <v>0.5</v>
      </c>
      <c r="D29" s="11">
        <v>119600</v>
      </c>
      <c r="E29" s="9">
        <f t="shared" si="1"/>
        <v>59800</v>
      </c>
    </row>
    <row r="30" spans="1:5" ht="17.25" x14ac:dyDescent="0.25">
      <c r="A30" s="6">
        <v>19</v>
      </c>
      <c r="B30" s="7" t="s">
        <v>30</v>
      </c>
      <c r="C30" s="8">
        <v>1.5</v>
      </c>
      <c r="D30" s="11">
        <v>119600</v>
      </c>
      <c r="E30" s="9">
        <f t="shared" si="1"/>
        <v>179400</v>
      </c>
    </row>
    <row r="31" spans="1:5" ht="17.25" x14ac:dyDescent="0.25">
      <c r="A31" s="10">
        <v>20</v>
      </c>
      <c r="B31" s="7" t="s">
        <v>31</v>
      </c>
      <c r="C31" s="8">
        <v>1</v>
      </c>
      <c r="D31" s="11">
        <v>119600</v>
      </c>
      <c r="E31" s="9">
        <f t="shared" si="1"/>
        <v>119600</v>
      </c>
    </row>
    <row r="32" spans="1:5" ht="17.25" x14ac:dyDescent="0.25">
      <c r="A32" s="6">
        <v>21</v>
      </c>
      <c r="B32" s="7" t="s">
        <v>32</v>
      </c>
      <c r="C32" s="8">
        <v>0.5</v>
      </c>
      <c r="D32" s="11">
        <v>119600</v>
      </c>
      <c r="E32" s="9">
        <f t="shared" si="1"/>
        <v>59800</v>
      </c>
    </row>
    <row r="33" spans="1:5" ht="17.25" x14ac:dyDescent="0.25">
      <c r="A33" s="10">
        <v>22</v>
      </c>
      <c r="B33" s="7" t="s">
        <v>33</v>
      </c>
      <c r="C33" s="8">
        <v>3</v>
      </c>
      <c r="D33" s="11">
        <v>119600</v>
      </c>
      <c r="E33" s="9">
        <f t="shared" si="1"/>
        <v>358800</v>
      </c>
    </row>
    <row r="34" spans="1:5" s="16" customFormat="1" ht="17.25" x14ac:dyDescent="0.25">
      <c r="A34" s="12"/>
      <c r="B34" s="13" t="s">
        <v>34</v>
      </c>
      <c r="C34" s="14">
        <f t="shared" ref="C34:E34" si="2">SUM(C12:C33)</f>
        <v>32.799999999999997</v>
      </c>
      <c r="D34" s="14"/>
      <c r="E34" s="15">
        <f t="shared" si="2"/>
        <v>4807660</v>
      </c>
    </row>
    <row r="35" spans="1:5" ht="11.25" customHeight="1" x14ac:dyDescent="0.25"/>
    <row r="36" spans="1:5" customFormat="1" ht="38.25" customHeight="1" x14ac:dyDescent="0.25">
      <c r="A36" s="22" t="s">
        <v>35</v>
      </c>
      <c r="B36" s="22"/>
      <c r="C36" s="22"/>
      <c r="D36" s="22"/>
      <c r="E36" s="22"/>
    </row>
    <row r="37" spans="1:5" customFormat="1" ht="9" customHeight="1" x14ac:dyDescent="0.25">
      <c r="A37" s="17"/>
      <c r="B37" s="17"/>
      <c r="C37" s="17"/>
      <c r="D37" s="18"/>
      <c r="E37" s="18"/>
    </row>
    <row r="38" spans="1:5" customFormat="1" ht="106.5" customHeight="1" x14ac:dyDescent="0.25">
      <c r="A38" s="19" t="s">
        <v>36</v>
      </c>
      <c r="B38" s="4"/>
      <c r="C38" s="23"/>
      <c r="D38" s="23"/>
      <c r="E38" s="20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4</xdr:col>
                <xdr:colOff>9525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111-6 havelvac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https://mul2.yerevan.am/tasks/1425501/oneclick/111.xlsx?token=2948c6c18dbd8313a3bddd3b1e54b4e6</cp:keywords>
  <cp:lastModifiedBy>Lusine Petrosyan</cp:lastModifiedBy>
  <dcterms:created xsi:type="dcterms:W3CDTF">2024-03-28T10:28:50Z</dcterms:created>
  <dcterms:modified xsi:type="dcterms:W3CDTF">2024-04-02T07:58:34Z</dcterms:modified>
</cp:coreProperties>
</file>