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A36AAA-3F61-43A8-B590-27C5C7EBAD46}" xr6:coauthVersionLast="47" xr6:coauthVersionMax="47" xr10:uidLastSave="{00000000-0000-0000-0000-000000000000}"/>
  <bookViews>
    <workbookView xWindow="-120" yWindow="-120" windowWidth="29040" windowHeight="15720" xr2:uid="{7467C9B9-C3E2-406C-A359-13BDA8D3DEBE}"/>
  </bookViews>
  <sheets>
    <sheet name="114-10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C19" i="1"/>
  <c r="C37" i="1" s="1"/>
  <c r="E18" i="1"/>
  <c r="E17" i="1"/>
  <c r="C16" i="1"/>
  <c r="E16" i="1" s="1"/>
  <c r="E15" i="1"/>
  <c r="E14" i="1"/>
  <c r="E13" i="1"/>
  <c r="E19" i="1" l="1"/>
  <c r="E37" i="1" s="1"/>
</calcChain>
</file>

<file path=xl/sharedStrings.xml><?xml version="1.0" encoding="utf-8"?>
<sst xmlns="http://schemas.openxmlformats.org/spreadsheetml/2006/main" count="41" uniqueCount="41">
  <si>
    <t>Հավելված 109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</si>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</sst>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83A167B-1DB5-40DA-8753-FE9AD9899065}"/>
    <cellStyle name="Normal_37-hastiqacucak" xfId="2" xr:uid="{1D471FF5-5396-441A-AFB2-C6DD35417103}"/>
    <cellStyle name="Normal_Sheet1" xfId="1" xr:uid="{03A64B84-BB83-44D9-8B9D-CF070D7F8F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QAgAFAATQAAAAAAAAAAAAAAAAAAAAAAAAAAAAAAAAAAAAAAAAAAAAAAAAAAAAAAAAAAAAAAAAAAAAAAAAAAAAAAAAAAAAAAAAAAAAAAAAAAAAAAAAAAAAAAAAAAAAAAAADoBwQAAgACAAwAA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xMTFaMCMGCSqGSIb3DQEJBDEWBBSTNG2m1duaF5oF0yHngxJ1zhCVjjArBgsqhkiG9w0BCRACDDEcMBowGDAWBBRE5xMFRVajmd/v2Zzf5CvSbEm8HjANBgkqhkiG9w0BAQEFAASCAQASPlaPC/fYl1FTos01ipW7/63aSt3kerb6gvSftW4cG3fpdNojEARwz0iuKS5a5C0yOsnNJK6Bdz69MX+OUTzuzdtAL0413ycI4psLl38Zc+fVFWYdICltRgOP8fAP0N8HTPljcjfT0JIM7Gru+ZsTH7RcTstvI/Rq5bcmD6QmCrsMDXjRh6s1OoctcjgtYTFV9Yf5yXfUgv3lkZIvXZS/O8+9urybKOIkq7aR/9aiSFTqYzJO14SRX+J8q1AvXdYl9Q5RPnABCPCxYvLd5DrqBvQurY3LhVLqD+8MKA7EX389oUpy3dwoWdL2Kecd10VnAeOGsaX1UeLLi2utM3U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1682750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15486E-C5BC-0449-15A2-32DD567894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8584-A071-41CE-B004-FA729ECBCC7A}">
  <sheetPr codeName="Sheet1">
    <tabColor theme="4" tint="0.59999389629810485"/>
  </sheetPr>
  <dimension ref="A1:E41"/>
  <sheetViews>
    <sheetView tabSelected="1" view="pageBreakPreview" topLeftCell="A10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3.85546875" style="4" customWidth="1"/>
    <col min="2" max="2" width="44.28515625" style="4" customWidth="1"/>
    <col min="3" max="3" width="12.85546875" style="4" customWidth="1"/>
    <col min="4" max="4" width="25.710937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4.5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14</v>
      </c>
      <c r="C14" s="12">
        <v>1</v>
      </c>
      <c r="D14" s="10">
        <v>164320</v>
      </c>
      <c r="E14" s="11">
        <f t="shared" ref="E14:E36" si="0">C14*D14</f>
        <v>164320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9*1.17</f>
        <v>10.53</v>
      </c>
      <c r="D16" s="10">
        <v>161200</v>
      </c>
      <c r="E16" s="11">
        <f t="shared" si="0"/>
        <v>1697436</v>
      </c>
    </row>
    <row r="17" spans="1:5" ht="17.25" x14ac:dyDescent="0.25">
      <c r="A17" s="7">
        <v>5</v>
      </c>
      <c r="B17" s="8" t="s">
        <v>17</v>
      </c>
      <c r="C17" s="12">
        <v>1.4</v>
      </c>
      <c r="D17" s="10">
        <v>161200</v>
      </c>
      <c r="E17" s="11">
        <f t="shared" si="0"/>
        <v>225680</v>
      </c>
    </row>
    <row r="18" spans="1:5" ht="17.25" x14ac:dyDescent="0.25">
      <c r="A18" s="7">
        <v>6</v>
      </c>
      <c r="B18" s="8" t="s">
        <v>18</v>
      </c>
      <c r="C18" s="12"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19</v>
      </c>
      <c r="C19" s="12">
        <f>7*0.25</f>
        <v>1.75</v>
      </c>
      <c r="D19" s="10">
        <v>161200</v>
      </c>
      <c r="E19" s="11">
        <f t="shared" si="0"/>
        <v>282100</v>
      </c>
    </row>
    <row r="20" spans="1:5" ht="17.25" x14ac:dyDescent="0.25">
      <c r="A20" s="7">
        <v>8</v>
      </c>
      <c r="B20" s="8" t="s">
        <v>20</v>
      </c>
      <c r="C20" s="12">
        <v>2</v>
      </c>
      <c r="D20" s="10">
        <v>161200</v>
      </c>
      <c r="E20" s="11">
        <f t="shared" si="0"/>
        <v>322400</v>
      </c>
    </row>
    <row r="21" spans="1:5" ht="17.25" x14ac:dyDescent="0.25">
      <c r="A21" s="7">
        <v>9</v>
      </c>
      <c r="B21" s="8" t="s">
        <v>21</v>
      </c>
      <c r="C21" s="12">
        <v>1.5</v>
      </c>
      <c r="D21" s="10">
        <v>161200</v>
      </c>
      <c r="E21" s="11">
        <f t="shared" si="0"/>
        <v>241800</v>
      </c>
    </row>
    <row r="22" spans="1:5" ht="17.25" x14ac:dyDescent="0.25">
      <c r="A22" s="7">
        <v>10</v>
      </c>
      <c r="B22" s="8" t="s">
        <v>22</v>
      </c>
      <c r="C22" s="12">
        <v>0.5</v>
      </c>
      <c r="D22" s="10">
        <v>161200</v>
      </c>
      <c r="E22" s="11">
        <f t="shared" si="0"/>
        <v>80600</v>
      </c>
    </row>
    <row r="23" spans="1:5" ht="17.25" x14ac:dyDescent="0.25">
      <c r="A23" s="7">
        <v>11</v>
      </c>
      <c r="B23" s="8" t="s">
        <v>23</v>
      </c>
      <c r="C23" s="12">
        <v>9</v>
      </c>
      <c r="D23" s="10">
        <v>150800</v>
      </c>
      <c r="E23" s="11">
        <f t="shared" si="0"/>
        <v>1357200</v>
      </c>
    </row>
    <row r="24" spans="1:5" ht="40.5" customHeight="1" x14ac:dyDescent="0.25">
      <c r="A24" s="7">
        <v>12</v>
      </c>
      <c r="B24" s="8" t="s">
        <v>24</v>
      </c>
      <c r="C24" s="12">
        <v>1.3</v>
      </c>
      <c r="D24" s="10">
        <v>150800</v>
      </c>
      <c r="E24" s="11">
        <f t="shared" si="0"/>
        <v>196040</v>
      </c>
    </row>
    <row r="25" spans="1:5" ht="17.25" x14ac:dyDescent="0.25">
      <c r="A25" s="7">
        <v>13</v>
      </c>
      <c r="B25" s="8" t="s">
        <v>25</v>
      </c>
      <c r="C25" s="12">
        <v>1</v>
      </c>
      <c r="D25" s="10">
        <v>119600</v>
      </c>
      <c r="E25" s="11">
        <f t="shared" si="0"/>
        <v>119600</v>
      </c>
    </row>
    <row r="26" spans="1:5" ht="17.25" x14ac:dyDescent="0.25">
      <c r="A26" s="7">
        <v>14</v>
      </c>
      <c r="B26" s="8" t="s">
        <v>26</v>
      </c>
      <c r="C26" s="12">
        <v>1.5</v>
      </c>
      <c r="D26" s="10">
        <v>135200</v>
      </c>
      <c r="E26" s="11">
        <f t="shared" si="0"/>
        <v>202800</v>
      </c>
    </row>
    <row r="27" spans="1:5" ht="17.25" x14ac:dyDescent="0.25">
      <c r="A27" s="7">
        <v>15</v>
      </c>
      <c r="B27" s="8" t="s">
        <v>27</v>
      </c>
      <c r="C27" s="12">
        <v>1</v>
      </c>
      <c r="D27" s="10">
        <v>135200</v>
      </c>
      <c r="E27" s="11">
        <f t="shared" si="0"/>
        <v>135200</v>
      </c>
    </row>
    <row r="28" spans="1:5" ht="17.25" x14ac:dyDescent="0.25">
      <c r="A28" s="7">
        <v>16</v>
      </c>
      <c r="B28" s="8" t="s">
        <v>28</v>
      </c>
      <c r="C28" s="12">
        <v>2</v>
      </c>
      <c r="D28" s="10">
        <v>124800</v>
      </c>
      <c r="E28" s="11">
        <f t="shared" si="0"/>
        <v>249600</v>
      </c>
    </row>
    <row r="29" spans="1:5" ht="17.25" x14ac:dyDescent="0.25">
      <c r="A29" s="7">
        <v>17</v>
      </c>
      <c r="B29" s="8" t="s">
        <v>29</v>
      </c>
      <c r="C29" s="12">
        <v>1</v>
      </c>
      <c r="D29" s="10">
        <v>119600</v>
      </c>
      <c r="E29" s="11">
        <f t="shared" si="0"/>
        <v>119600</v>
      </c>
    </row>
    <row r="30" spans="1:5" ht="17.25" x14ac:dyDescent="0.25">
      <c r="A30" s="7">
        <v>18</v>
      </c>
      <c r="B30" s="8" t="s">
        <v>30</v>
      </c>
      <c r="C30" s="12">
        <v>1</v>
      </c>
      <c r="D30" s="10">
        <v>124800</v>
      </c>
      <c r="E30" s="11">
        <f t="shared" si="0"/>
        <v>124800</v>
      </c>
    </row>
    <row r="31" spans="1:5" ht="17.25" x14ac:dyDescent="0.25">
      <c r="A31" s="7">
        <v>19</v>
      </c>
      <c r="B31" s="8" t="s">
        <v>31</v>
      </c>
      <c r="C31" s="12">
        <v>2</v>
      </c>
      <c r="D31" s="10">
        <v>119600</v>
      </c>
      <c r="E31" s="11">
        <f t="shared" si="0"/>
        <v>239200</v>
      </c>
    </row>
    <row r="32" spans="1:5" ht="17.25" x14ac:dyDescent="0.25">
      <c r="A32" s="7">
        <v>20</v>
      </c>
      <c r="B32" s="8" t="s">
        <v>32</v>
      </c>
      <c r="C32" s="12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2">
        <v>1</v>
      </c>
      <c r="D33" s="10">
        <v>119600</v>
      </c>
      <c r="E33" s="11">
        <f t="shared" si="0"/>
        <v>119600</v>
      </c>
    </row>
    <row r="34" spans="1:5" ht="17.25" x14ac:dyDescent="0.25">
      <c r="A34" s="7">
        <v>22</v>
      </c>
      <c r="B34" s="8" t="s">
        <v>34</v>
      </c>
      <c r="C34" s="12">
        <v>0.5</v>
      </c>
      <c r="D34" s="10">
        <v>119600</v>
      </c>
      <c r="E34" s="11">
        <f t="shared" si="0"/>
        <v>59800</v>
      </c>
    </row>
    <row r="35" spans="1:5" ht="17.25" x14ac:dyDescent="0.25">
      <c r="A35" s="7">
        <v>23</v>
      </c>
      <c r="B35" s="8" t="s">
        <v>35</v>
      </c>
      <c r="C35" s="12">
        <v>1</v>
      </c>
      <c r="D35" s="10">
        <v>119600</v>
      </c>
      <c r="E35" s="11">
        <f t="shared" si="0"/>
        <v>119600</v>
      </c>
    </row>
    <row r="36" spans="1:5" ht="17.25" x14ac:dyDescent="0.25">
      <c r="A36" s="7">
        <v>24</v>
      </c>
      <c r="B36" s="8" t="s">
        <v>36</v>
      </c>
      <c r="C36" s="12">
        <v>3</v>
      </c>
      <c r="D36" s="10">
        <v>119600</v>
      </c>
      <c r="E36" s="11">
        <f t="shared" si="0"/>
        <v>358800</v>
      </c>
    </row>
    <row r="37" spans="1:5" s="17" customFormat="1" ht="17.25" x14ac:dyDescent="0.25">
      <c r="A37" s="13"/>
      <c r="B37" s="14" t="s">
        <v>37</v>
      </c>
      <c r="C37" s="15">
        <f>SUM(C13:C36)</f>
        <v>48.48</v>
      </c>
      <c r="D37" s="15"/>
      <c r="E37" s="16">
        <f>SUM(E13:E36)</f>
        <v>7175896</v>
      </c>
    </row>
    <row r="38" spans="1:5" ht="8.25" customHeight="1" x14ac:dyDescent="0.25"/>
    <row r="39" spans="1:5" customFormat="1" ht="38.25" customHeight="1" x14ac:dyDescent="0.25">
      <c r="A39" s="22" t="s">
        <v>38</v>
      </c>
      <c r="B39" s="22"/>
      <c r="C39" s="22"/>
      <c r="D39" s="22"/>
      <c r="E39" s="22"/>
    </row>
    <row r="40" spans="1:5" customFormat="1" ht="9" customHeight="1" x14ac:dyDescent="0.25">
      <c r="A40" s="18"/>
      <c r="B40" s="18"/>
      <c r="C40" s="18"/>
      <c r="D40" s="19"/>
      <c r="E40" s="19"/>
    </row>
    <row r="41" spans="1:5" customFormat="1" ht="106.5" customHeight="1" x14ac:dyDescent="0.25">
      <c r="A41" s="20" t="s">
        <v>39</v>
      </c>
      <c r="B41" s="4"/>
      <c r="C41" s="23"/>
      <c r="D41" s="23"/>
      <c r="E41" s="21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1685925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114-10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https://mul2.yerevan.am/tasks/1425501/oneclick/114.xlsx?token=3aeb71ac4913a4452fcea47f4ffa4af1</cp:keywords>
  <cp:lastModifiedBy>Lusine Petrosyan</cp:lastModifiedBy>
  <dcterms:created xsi:type="dcterms:W3CDTF">2024-03-28T11:01:24Z</dcterms:created>
  <dcterms:modified xsi:type="dcterms:W3CDTF">2024-04-02T08:01:42Z</dcterms:modified>
</cp:coreProperties>
</file>