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CD76606-0949-426E-82F4-FE31E4B4868D}" xr6:coauthVersionLast="47" xr6:coauthVersionMax="47" xr10:uidLastSave="{00000000-0000-0000-0000-000000000000}"/>
  <bookViews>
    <workbookView xWindow="-120" yWindow="-120" windowWidth="29040" windowHeight="15720" xr2:uid="{C0B14E93-00AD-4E8C-8A55-017F6267FBBF}"/>
  </bookViews>
  <sheets>
    <sheet name="116-8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3" i="1"/>
  <c r="E22" i="1"/>
  <c r="E21" i="1"/>
  <c r="E20" i="1"/>
  <c r="C19" i="1"/>
  <c r="E19" i="1" s="1"/>
  <c r="C18" i="1"/>
  <c r="E18" i="1" s="1"/>
  <c r="E17" i="1"/>
  <c r="C17" i="1"/>
  <c r="C16" i="1"/>
  <c r="C34" i="1" s="1"/>
  <c r="E15" i="1"/>
  <c r="E14" i="1"/>
  <c r="E13" i="1"/>
  <c r="E16" i="1" l="1"/>
  <c r="E34" i="1" s="1"/>
</calcChain>
</file>

<file path=xl/sharedStrings.xml><?xml version="1.0" encoding="utf-8"?>
<sst xmlns="http://schemas.openxmlformats.org/spreadsheetml/2006/main" count="38" uniqueCount="38">
  <si>
    <t>Հավելված 110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</si>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</sst>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0F56046-16ED-453F-8059-C16FC913AAF1}"/>
    <cellStyle name="Normal_37-hastiqacucak" xfId="2" xr:uid="{7E686CA5-4DAB-4B48-9BE2-141DD11D0A5E}"/>
    <cellStyle name="Normal_Sheet1" xfId="1" xr:uid="{62B890AD-40D4-49A5-B164-2875C36C17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MQAgAFAATQAAAAAAAAAAAAAAAAAAAAAAAAAAAAAAAAAAAAAAAAAAAAAAAAAAAAAAAAAAAAAAAAAAAAAAAAAAAAAAAAAAAAAAAAAAAAAAAAAAAAAAAAAAAAAAAAAAAAAAAADoBwQAAgACAAwAA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xNDFaMCMGCSqGSIb3DQEJBDEWBBRqBZ8hUAa4so4Lkr2a2MyIz1fVvjArBgsqhkiG9w0BCRACDDEcMBowGDAWBBRE5xMFRVajmd/v2Zzf5CvSbEm8HjANBgkqhkiG9w0BAQEFAASCAQCjOH6qjBqjxuWio+5DvzltLCKpXQOyZLHAsOZVYnVNPPHS0Z43xdc1cQ/zQGv3ntUJIiLsm7US4chLNtqcLphiJSfNVeKKrIQShf64VSgCFedrzpYRK3zJEPBzRgiYi9koh98Uy8puFi5TiDVtP7v0DGCYKvTB9SumVoERnNA5snZCJgmdMqtkrKgN6wWfwLatTlmcbqoj9lIR9wEx8hfEkiGY0/Lxn7i7PoCgzsOkz02PTHXizvVMosSYPgKrojlCh9AuWpOAIElw5rfQ82BHxwxuI0y5fH4sowAk9TdUVjMqmMkuW+lQg68ceqW4CG6DLNY2iTe3YZ3o7Jbh56J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1644650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5E5F2AE-5B6C-FADF-EAA2-52040F9865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F9A77-1EAB-47C9-86C0-769C77587D3D}">
  <sheetPr codeName="Sheet1">
    <tabColor theme="4" tint="0.59999389629810485"/>
  </sheetPr>
  <dimension ref="A1:E38"/>
  <sheetViews>
    <sheetView tabSelected="1" view="pageBreakPreview" topLeftCell="A13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" style="4" customWidth="1"/>
    <col min="2" max="2" width="44.85546875" style="4" customWidth="1"/>
    <col min="3" max="3" width="13.42578125" style="4" customWidth="1"/>
    <col min="4" max="4" width="27.42578125" style="4" customWidth="1"/>
    <col min="5" max="5" width="25.42578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3.5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4" t="s">
        <v>6</v>
      </c>
      <c r="B8" s="24"/>
      <c r="C8" s="24"/>
      <c r="D8" s="24"/>
      <c r="E8" s="24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5" t="s">
        <v>8</v>
      </c>
      <c r="B10" s="25" t="s">
        <v>9</v>
      </c>
      <c r="C10" s="25" t="s">
        <v>10</v>
      </c>
      <c r="D10" s="25" t="s">
        <v>11</v>
      </c>
      <c r="E10" s="25" t="s">
        <v>12</v>
      </c>
    </row>
    <row r="11" spans="1:5" ht="30" customHeight="1" x14ac:dyDescent="0.25">
      <c r="A11" s="25"/>
      <c r="B11" s="25"/>
      <c r="C11" s="25"/>
      <c r="D11" s="25"/>
      <c r="E11" s="25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8">
        <v>2</v>
      </c>
      <c r="B14" s="9" t="s">
        <v>14</v>
      </c>
      <c r="C14" s="10">
        <v>1</v>
      </c>
      <c r="D14" s="11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0">
        <f>6*1.17</f>
        <v>7.02</v>
      </c>
      <c r="D16" s="11">
        <v>161200</v>
      </c>
      <c r="E16" s="12">
        <f t="shared" si="0"/>
        <v>1131624</v>
      </c>
    </row>
    <row r="17" spans="1:5" ht="17.25" x14ac:dyDescent="0.25">
      <c r="A17" s="8">
        <v>5</v>
      </c>
      <c r="B17" s="9" t="s">
        <v>17</v>
      </c>
      <c r="C17" s="10">
        <f>2*1.4</f>
        <v>2.8</v>
      </c>
      <c r="D17" s="11">
        <v>161200</v>
      </c>
      <c r="E17" s="12">
        <f t="shared" si="0"/>
        <v>451360</v>
      </c>
    </row>
    <row r="18" spans="1:5" ht="17.25" x14ac:dyDescent="0.25">
      <c r="A18" s="8">
        <v>6</v>
      </c>
      <c r="B18" s="9" t="s">
        <v>18</v>
      </c>
      <c r="C18" s="10">
        <f>8*0.25</f>
        <v>2</v>
      </c>
      <c r="D18" s="11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1">
        <v>161200</v>
      </c>
      <c r="E19" s="12">
        <f t="shared" si="0"/>
        <v>161200</v>
      </c>
    </row>
    <row r="20" spans="1:5" ht="17.25" x14ac:dyDescent="0.25">
      <c r="A20" s="8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ht="17.25" x14ac:dyDescent="0.25">
      <c r="A22" s="8">
        <v>10</v>
      </c>
      <c r="B22" s="9" t="s">
        <v>22</v>
      </c>
      <c r="C22" s="10">
        <v>6</v>
      </c>
      <c r="D22" s="11">
        <v>150800</v>
      </c>
      <c r="E22" s="12">
        <f t="shared" si="0"/>
        <v>904800</v>
      </c>
    </row>
    <row r="23" spans="1:5" ht="39" customHeight="1" x14ac:dyDescent="0.25">
      <c r="A23" s="8">
        <v>11</v>
      </c>
      <c r="B23" s="9" t="s">
        <v>23</v>
      </c>
      <c r="C23" s="10">
        <f>2*1.3</f>
        <v>2.6</v>
      </c>
      <c r="D23" s="11">
        <v>150800</v>
      </c>
      <c r="E23" s="12">
        <f t="shared" si="0"/>
        <v>392080</v>
      </c>
    </row>
    <row r="24" spans="1:5" ht="17.25" x14ac:dyDescent="0.25">
      <c r="A24" s="8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1.5</v>
      </c>
      <c r="D25" s="11">
        <v>135200</v>
      </c>
      <c r="E25" s="12">
        <f t="shared" si="0"/>
        <v>202800</v>
      </c>
    </row>
    <row r="26" spans="1:5" ht="17.25" x14ac:dyDescent="0.25">
      <c r="A26" s="8">
        <v>14</v>
      </c>
      <c r="B26" s="9" t="s">
        <v>26</v>
      </c>
      <c r="C26" s="10">
        <v>2</v>
      </c>
      <c r="D26" s="11">
        <v>124800</v>
      </c>
      <c r="E26" s="12">
        <f t="shared" si="0"/>
        <v>249600</v>
      </c>
    </row>
    <row r="27" spans="1:5" ht="17.25" x14ac:dyDescent="0.25">
      <c r="A27" s="8">
        <v>15</v>
      </c>
      <c r="B27" s="9" t="s">
        <v>27</v>
      </c>
      <c r="C27" s="10">
        <v>1</v>
      </c>
      <c r="D27" s="11">
        <v>119600</v>
      </c>
      <c r="E27" s="12">
        <f t="shared" si="0"/>
        <v>119600</v>
      </c>
    </row>
    <row r="28" spans="1:5" ht="17.25" x14ac:dyDescent="0.25">
      <c r="A28" s="8">
        <v>16</v>
      </c>
      <c r="B28" s="9" t="s">
        <v>28</v>
      </c>
      <c r="C28" s="10">
        <v>1</v>
      </c>
      <c r="D28" s="11">
        <v>124800</v>
      </c>
      <c r="E28" s="12">
        <f t="shared" si="0"/>
        <v>124800</v>
      </c>
    </row>
    <row r="29" spans="1:5" ht="17.25" x14ac:dyDescent="0.25">
      <c r="A29" s="8">
        <v>17</v>
      </c>
      <c r="B29" s="9" t="s">
        <v>29</v>
      </c>
      <c r="C29" s="10">
        <v>1</v>
      </c>
      <c r="D29" s="11">
        <v>119600</v>
      </c>
      <c r="E29" s="12">
        <f t="shared" si="0"/>
        <v>119600</v>
      </c>
    </row>
    <row r="30" spans="1:5" ht="17.25" x14ac:dyDescent="0.25">
      <c r="A30" s="8">
        <v>18</v>
      </c>
      <c r="B30" s="9" t="s">
        <v>30</v>
      </c>
      <c r="C30" s="10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2.5</v>
      </c>
      <c r="D31" s="11">
        <v>119600</v>
      </c>
      <c r="E31" s="12">
        <f t="shared" si="0"/>
        <v>299000</v>
      </c>
    </row>
    <row r="32" spans="1:5" ht="17.25" x14ac:dyDescent="0.25">
      <c r="A32" s="8">
        <v>20</v>
      </c>
      <c r="B32" s="9" t="s">
        <v>32</v>
      </c>
      <c r="C32" s="10">
        <v>1</v>
      </c>
      <c r="D32" s="11">
        <v>119600</v>
      </c>
      <c r="E32" s="12">
        <f t="shared" si="0"/>
        <v>119600</v>
      </c>
    </row>
    <row r="33" spans="1:5" ht="17.25" x14ac:dyDescent="0.25">
      <c r="A33" s="8">
        <v>21</v>
      </c>
      <c r="B33" s="9" t="s">
        <v>33</v>
      </c>
      <c r="C33" s="10">
        <v>3</v>
      </c>
      <c r="D33" s="11">
        <v>119600</v>
      </c>
      <c r="E33" s="12">
        <f t="shared" si="0"/>
        <v>358800</v>
      </c>
    </row>
    <row r="34" spans="1:5" s="16" customFormat="1" ht="17.25" x14ac:dyDescent="0.25">
      <c r="A34" s="13"/>
      <c r="B34" s="13" t="s">
        <v>34</v>
      </c>
      <c r="C34" s="14">
        <f t="shared" ref="C34:E34" si="1">SUM(C13:C33)</f>
        <v>40.92</v>
      </c>
      <c r="D34" s="15"/>
      <c r="E34" s="15">
        <f t="shared" si="1"/>
        <v>5992584</v>
      </c>
    </row>
    <row r="36" spans="1:5" customFormat="1" ht="38.25" customHeight="1" x14ac:dyDescent="0.25">
      <c r="A36" s="21" t="s">
        <v>35</v>
      </c>
      <c r="B36" s="21"/>
      <c r="C36" s="21"/>
      <c r="D36" s="21"/>
      <c r="E36" s="21"/>
    </row>
    <row r="37" spans="1:5" customFormat="1" ht="15" x14ac:dyDescent="0.25">
      <c r="A37" s="17"/>
      <c r="B37" s="17"/>
      <c r="C37" s="17"/>
      <c r="D37" s="18"/>
      <c r="E37" s="18"/>
    </row>
    <row r="38" spans="1:5" customFormat="1" ht="106.5" customHeight="1" x14ac:dyDescent="0.25">
      <c r="A38" s="19" t="s">
        <v>36</v>
      </c>
      <c r="B38" s="4"/>
      <c r="C38" s="22"/>
      <c r="D38" s="22"/>
      <c r="E38" s="20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1647825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116-8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https://mul2.yerevan.am/tasks/1425501/oneclick/116.xlsx?token=8f9f92a417afa6d9c87ae7c2babbbca8</cp:keywords>
  <cp:lastModifiedBy>Lusine Petrosyan</cp:lastModifiedBy>
  <dcterms:created xsi:type="dcterms:W3CDTF">2024-03-28T11:06:20Z</dcterms:created>
  <dcterms:modified xsi:type="dcterms:W3CDTF">2024-04-02T08:02:15Z</dcterms:modified>
</cp:coreProperties>
</file>