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32463CF-C65B-4B06-BFF2-BAA8FE9CCB9E}" xr6:coauthVersionLast="47" xr6:coauthVersionMax="47" xr10:uidLastSave="{00000000-0000-0000-0000-000000000000}"/>
  <bookViews>
    <workbookView xWindow="-120" yWindow="-120" windowWidth="29040" windowHeight="15720" xr2:uid="{DBF9EE30-5A6D-4EC8-94EB-FF295006BE68}"/>
  </bookViews>
  <sheets>
    <sheet name="117-6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'117-6 havelvac'!$A$1:$E$39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E33" i="1"/>
  <c r="E32" i="1"/>
  <c r="E31" i="1"/>
  <c r="E30" i="1"/>
  <c r="E29" i="1"/>
  <c r="E28" i="1"/>
  <c r="E27" i="1"/>
  <c r="E26" i="1"/>
  <c r="E25" i="1"/>
  <c r="E24" i="1"/>
  <c r="C23" i="1"/>
  <c r="E23" i="1" s="1"/>
  <c r="E22" i="1"/>
  <c r="E21" i="1"/>
  <c r="E20" i="1"/>
  <c r="C19" i="1"/>
  <c r="E19" i="1" s="1"/>
  <c r="C18" i="1"/>
  <c r="E18" i="1" s="1"/>
  <c r="C17" i="1"/>
  <c r="E17" i="1" s="1"/>
  <c r="C16" i="1"/>
  <c r="E16" i="1" s="1"/>
  <c r="E15" i="1"/>
  <c r="E14" i="1"/>
  <c r="E35" i="1" s="1"/>
  <c r="E13" i="1"/>
  <c r="C35" i="1" l="1"/>
</calcChain>
</file>

<file path=xl/sharedStrings.xml><?xml version="1.0" encoding="utf-8"?>
<sst xmlns="http://schemas.openxmlformats.org/spreadsheetml/2006/main" count="39" uniqueCount="39">
  <si>
    <t>Հավելված 111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</si>
  <si>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</si>
  <si>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</si>
  <si>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</si>
  <si>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</si>
  <si>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Հ.117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</si>
  <si>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</si>
  <si>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</si>
  <si>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</si>
  <si>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</si>
  <si>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</si>
  <si>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</si>
  <si>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</si>
  <si>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</si>
  <si>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</si>
  <si>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</si>
  <si>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</si>
  <si>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</si>
  <si>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</si>
  <si>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</si>
  <si>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</si>
  <si>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</si>
  <si>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</si>
  <si>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</si>
  <si>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</si>
  <si>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</si>
  <si>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</si>
  <si>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</si>
  <si>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</si>
  <si>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</si>
  <si>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</si>
  <si>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</si>
  <si>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</si>
  <si>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</si>
  <si>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Հնոցապան (սեզոնային)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</si>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</sst>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sz val="12"/>
      <color theme="1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14604930-CDF7-4F23-BCA3-00504C24666F}"/>
    <cellStyle name="Normal_37-hastiqacucak" xfId="2" xr:uid="{D7DEAA26-2D3D-43A4-9C4A-C7C310DEA1A0}"/>
    <cellStyle name="Normal_Sheet1" xfId="1" xr:uid="{B8F4734C-749D-4CE4-AB04-45C77BB6C0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n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AAMgAgAFAATQAAAAAAAAAAAAAAAAAAAAAAAAAAAAAAAAAAAAAAAAAAAAAAAAAAAAAAAAAAAAAAAAAAAAAAAAAAAAAAAAAAAAAAAAAAAAAAAAAAAAAAAAAAAAAAAAAAAAAAAADoBwQAAgACAAwAAg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AyMDVaMCMGCSqGSIb3DQEJBDEWBBRGqPmkZeDJrEpA9Al8CtOK/yKzYzArBgsqhkiG9w0BCRACDDEcMBowGDAWBBRE5xMFRVajmd/v2Zzf5CvSbEm8HjANBgkqhkiG9w0BAQEFAASCAQChBW9NKgo9CQKnImWKxwHPLRM4KG3Ygr4BQ1Xfq6JfJie0wiT+vZltS4S2jWkj92fU6DCoh7kI1QM/swNfY8wt4q0MMUDFVuiEXRsU/oZPugKaoKHiVG0H3OL1nsJVIAwsUQLsWqhhFC1kqKyhTOzPIZSTTOq5KXcb2moOozCmv4uVTUCn8R01hLA444pq2KBX8Q+Ohbh1ptCBib7iI28FIACTRRiG2rjlc2sCa1nVv/g0oTsfQ+6sSgeFpe/g8QI+3159czf2wHtbLjSJjDSTRPTv85H9Lch1VmCuYtuJHscAmdPCfBFdM22aDk8zyR7jmXEyQ+88MTS8jcPkJQH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1292225</xdr:colOff>
          <xdr:row>38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EA7476F-723F-4951-E6F8-ACB8C6AF10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Info\Mara\VAHAGN\MM_Naxahashiv_tareskizb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92CFE-6947-48A1-AA3F-D3D992BFB312}">
  <sheetPr codeName="Sheet1">
    <tabColor theme="4" tint="0.59999389629810485"/>
  </sheetPr>
  <dimension ref="A1:E39"/>
  <sheetViews>
    <sheetView tabSelected="1" view="pageBreakPreview" topLeftCell="A18" zoomScale="80" zoomScaleNormal="80" zoomScaleSheetLayoutView="80" workbookViewId="0">
      <selection activeCell="C39" sqref="C39:D39"/>
    </sheetView>
  </sheetViews>
  <sheetFormatPr defaultRowHeight="16.5" x14ac:dyDescent="0.25"/>
  <cols>
    <col min="1" max="1" width="4" style="4" customWidth="1"/>
    <col min="2" max="2" width="45.42578125" style="4" customWidth="1"/>
    <col min="3" max="3" width="18.7109375" style="4" customWidth="1"/>
    <col min="4" max="4" width="22" style="4" customWidth="1"/>
    <col min="5" max="5" width="24.425781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39.75" customHeight="1" x14ac:dyDescent="0.25">
      <c r="A7" s="27" t="s">
        <v>5</v>
      </c>
      <c r="B7" s="27"/>
      <c r="C7" s="27"/>
      <c r="D7" s="27"/>
      <c r="E7" s="27"/>
    </row>
    <row r="8" spans="1:5" ht="17.25" customHeight="1" x14ac:dyDescent="0.25">
      <c r="A8" s="27" t="s">
        <v>6</v>
      </c>
      <c r="B8" s="27"/>
      <c r="C8" s="27"/>
      <c r="D8" s="27"/>
      <c r="E8" s="27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28" t="s">
        <v>8</v>
      </c>
      <c r="B10" s="28" t="s">
        <v>9</v>
      </c>
      <c r="C10" s="28" t="s">
        <v>10</v>
      </c>
      <c r="D10" s="28" t="s">
        <v>11</v>
      </c>
      <c r="E10" s="28" t="s">
        <v>12</v>
      </c>
    </row>
    <row r="11" spans="1:5" ht="30.75" customHeight="1" x14ac:dyDescent="0.25">
      <c r="A11" s="28"/>
      <c r="B11" s="28"/>
      <c r="C11" s="28"/>
      <c r="D11" s="28"/>
      <c r="E11" s="28"/>
    </row>
    <row r="12" spans="1:5" ht="18.7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6" customHeight="1" x14ac:dyDescent="0.25">
      <c r="A14" s="13">
        <v>2</v>
      </c>
      <c r="B14" s="9" t="s">
        <v>14</v>
      </c>
      <c r="C14" s="10">
        <v>1</v>
      </c>
      <c r="D14" s="11">
        <v>164320</v>
      </c>
      <c r="E14" s="12">
        <f t="shared" ref="E14:E34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1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4*1.17</f>
        <v>4.68</v>
      </c>
      <c r="D16" s="11">
        <v>161200</v>
      </c>
      <c r="E16" s="12">
        <f t="shared" si="0"/>
        <v>754416</v>
      </c>
    </row>
    <row r="17" spans="1:5" ht="17.25" x14ac:dyDescent="0.25">
      <c r="A17" s="8">
        <v>5</v>
      </c>
      <c r="B17" s="9" t="s">
        <v>17</v>
      </c>
      <c r="C17" s="10">
        <f>2*1.4</f>
        <v>2.8</v>
      </c>
      <c r="D17" s="11">
        <v>161200</v>
      </c>
      <c r="E17" s="12">
        <f t="shared" si="0"/>
        <v>451360</v>
      </c>
    </row>
    <row r="18" spans="1:5" ht="17.25" x14ac:dyDescent="0.25">
      <c r="A18" s="13">
        <v>6</v>
      </c>
      <c r="B18" s="9" t="s">
        <v>18</v>
      </c>
      <c r="C18" s="10">
        <f>6*0.25</f>
        <v>1.5</v>
      </c>
      <c r="D18" s="11">
        <v>161200</v>
      </c>
      <c r="E18" s="12">
        <f t="shared" si="0"/>
        <v>241800</v>
      </c>
    </row>
    <row r="19" spans="1:5" ht="17.25" x14ac:dyDescent="0.25">
      <c r="A19" s="8">
        <v>7</v>
      </c>
      <c r="B19" s="9" t="s">
        <v>19</v>
      </c>
      <c r="C19" s="14">
        <f>3*0.25</f>
        <v>0.75</v>
      </c>
      <c r="D19" s="11">
        <v>161200</v>
      </c>
      <c r="E19" s="12">
        <f t="shared" si="0"/>
        <v>120900</v>
      </c>
    </row>
    <row r="20" spans="1:5" ht="17.25" x14ac:dyDescent="0.25">
      <c r="A20" s="13">
        <v>8</v>
      </c>
      <c r="B20" s="9" t="s">
        <v>20</v>
      </c>
      <c r="C20" s="10">
        <v>1</v>
      </c>
      <c r="D20" s="11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1</v>
      </c>
      <c r="D21" s="11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v>4</v>
      </c>
      <c r="D22" s="11">
        <v>150800</v>
      </c>
      <c r="E22" s="12">
        <f t="shared" si="0"/>
        <v>603200</v>
      </c>
    </row>
    <row r="23" spans="1:5" ht="34.5" x14ac:dyDescent="0.25">
      <c r="A23" s="8">
        <v>11</v>
      </c>
      <c r="B23" s="9" t="s">
        <v>23</v>
      </c>
      <c r="C23" s="10">
        <f>2*1.3</f>
        <v>2.6</v>
      </c>
      <c r="D23" s="11">
        <v>150800</v>
      </c>
      <c r="E23" s="12">
        <f t="shared" si="0"/>
        <v>392080</v>
      </c>
    </row>
    <row r="24" spans="1:5" ht="17.25" x14ac:dyDescent="0.25">
      <c r="A24" s="13">
        <v>12</v>
      </c>
      <c r="B24" s="9" t="s">
        <v>24</v>
      </c>
      <c r="C24" s="10">
        <v>1</v>
      </c>
      <c r="D24" s="11">
        <v>119600</v>
      </c>
      <c r="E24" s="12">
        <f t="shared" si="0"/>
        <v>119600</v>
      </c>
    </row>
    <row r="25" spans="1:5" ht="17.25" x14ac:dyDescent="0.25">
      <c r="A25" s="8">
        <v>13</v>
      </c>
      <c r="B25" s="9" t="s">
        <v>25</v>
      </c>
      <c r="C25" s="10">
        <v>1</v>
      </c>
      <c r="D25" s="11">
        <v>135200</v>
      </c>
      <c r="E25" s="12">
        <f t="shared" si="0"/>
        <v>135200</v>
      </c>
    </row>
    <row r="26" spans="1:5" ht="17.25" x14ac:dyDescent="0.25">
      <c r="A26" s="13">
        <v>14</v>
      </c>
      <c r="B26" s="9" t="s">
        <v>26</v>
      </c>
      <c r="C26" s="10">
        <v>1</v>
      </c>
      <c r="D26" s="11">
        <v>124800</v>
      </c>
      <c r="E26" s="12">
        <f t="shared" si="0"/>
        <v>124800</v>
      </c>
    </row>
    <row r="27" spans="1:5" ht="17.25" x14ac:dyDescent="0.25">
      <c r="A27" s="8">
        <v>15</v>
      </c>
      <c r="B27" s="9" t="s">
        <v>27</v>
      </c>
      <c r="C27" s="10">
        <v>1</v>
      </c>
      <c r="D27" s="11">
        <v>119600</v>
      </c>
      <c r="E27" s="12">
        <f t="shared" si="0"/>
        <v>119600</v>
      </c>
    </row>
    <row r="28" spans="1:5" ht="17.25" x14ac:dyDescent="0.25">
      <c r="A28" s="13">
        <v>16</v>
      </c>
      <c r="B28" s="9" t="s">
        <v>28</v>
      </c>
      <c r="C28" s="10">
        <v>0.75</v>
      </c>
      <c r="D28" s="11">
        <v>124800</v>
      </c>
      <c r="E28" s="12">
        <f t="shared" si="0"/>
        <v>93600</v>
      </c>
    </row>
    <row r="29" spans="1:5" ht="17.25" x14ac:dyDescent="0.25">
      <c r="A29" s="8">
        <v>17</v>
      </c>
      <c r="B29" s="9" t="s">
        <v>29</v>
      </c>
      <c r="C29" s="10">
        <v>0.5</v>
      </c>
      <c r="D29" s="11">
        <v>119600</v>
      </c>
      <c r="E29" s="12">
        <f t="shared" si="0"/>
        <v>59800</v>
      </c>
    </row>
    <row r="30" spans="1:5" ht="17.25" x14ac:dyDescent="0.25">
      <c r="A30" s="13">
        <v>18</v>
      </c>
      <c r="B30" s="9" t="s">
        <v>30</v>
      </c>
      <c r="C30" s="10">
        <v>0.5</v>
      </c>
      <c r="D30" s="11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0">
        <v>2</v>
      </c>
      <c r="D31" s="11">
        <v>119600</v>
      </c>
      <c r="E31" s="12">
        <f t="shared" si="0"/>
        <v>239200</v>
      </c>
    </row>
    <row r="32" spans="1:5" ht="17.25" x14ac:dyDescent="0.25">
      <c r="A32" s="13">
        <v>20</v>
      </c>
      <c r="B32" s="9" t="s">
        <v>32</v>
      </c>
      <c r="C32" s="10">
        <v>0.5</v>
      </c>
      <c r="D32" s="11">
        <v>119600</v>
      </c>
      <c r="E32" s="12">
        <f t="shared" si="0"/>
        <v>59800</v>
      </c>
    </row>
    <row r="33" spans="1:5" ht="17.25" x14ac:dyDescent="0.25">
      <c r="A33" s="8">
        <v>21</v>
      </c>
      <c r="B33" s="9" t="s">
        <v>33</v>
      </c>
      <c r="C33" s="10">
        <v>3</v>
      </c>
      <c r="D33" s="11">
        <v>119600</v>
      </c>
      <c r="E33" s="12">
        <f t="shared" si="0"/>
        <v>358800</v>
      </c>
    </row>
    <row r="34" spans="1:5" ht="17.25" x14ac:dyDescent="0.25">
      <c r="A34" s="13">
        <v>22</v>
      </c>
      <c r="B34" s="9" t="s">
        <v>34</v>
      </c>
      <c r="C34" s="10">
        <v>4</v>
      </c>
      <c r="D34" s="11">
        <v>119600</v>
      </c>
      <c r="E34" s="12">
        <f t="shared" si="0"/>
        <v>478400</v>
      </c>
    </row>
    <row r="35" spans="1:5" s="19" customFormat="1" ht="17.25" x14ac:dyDescent="0.25">
      <c r="A35" s="15"/>
      <c r="B35" s="16" t="s">
        <v>35</v>
      </c>
      <c r="C35" s="17">
        <f>SUM(C13:C34)</f>
        <v>36.58</v>
      </c>
      <c r="D35" s="17"/>
      <c r="E35" s="18">
        <f>SUM(E13:E34)</f>
        <v>5268276</v>
      </c>
    </row>
    <row r="36" spans="1:5" ht="9.75" customHeight="1" x14ac:dyDescent="0.25"/>
    <row r="37" spans="1:5" customFormat="1" ht="46.5" customHeight="1" x14ac:dyDescent="0.25">
      <c r="A37" s="24" t="s">
        <v>36</v>
      </c>
      <c r="B37" s="24"/>
      <c r="C37" s="24"/>
      <c r="D37" s="24"/>
      <c r="E37" s="24"/>
    </row>
    <row r="38" spans="1:5" customFormat="1" ht="8.25" customHeight="1" x14ac:dyDescent="0.25">
      <c r="A38" s="20"/>
      <c r="B38" s="20"/>
      <c r="C38" s="20"/>
      <c r="D38" s="21"/>
      <c r="E38" s="21"/>
    </row>
    <row r="39" spans="1:5" customFormat="1" ht="122.25" customHeight="1" x14ac:dyDescent="0.25">
      <c r="A39" s="22" t="s">
        <v>37</v>
      </c>
      <c r="B39" s="4"/>
      <c r="C39" s="25"/>
      <c r="D39" s="25"/>
      <c r="E39" s="23" t="s">
        <v>38</v>
      </c>
    </row>
  </sheetData>
  <mergeCells count="12">
    <mergeCell ref="A37:E37"/>
    <mergeCell ref="C39:D39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38</xdr:row>
                <xdr:rowOff>0</xdr:rowOff>
              </from>
              <to>
                <xdr:col>3</xdr:col>
                <xdr:colOff>1295400</xdr:colOff>
                <xdr:row>38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117-6 havelvac</vt:lpstr>
      <vt:lpstr>'117-6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https://mul2.yerevan.am/tasks/1425501/oneclick/117.xlsx?token=23c9dbe18d5c51387c9ba72ca1631b92</cp:keywords>
  <cp:lastModifiedBy>Lusine Petrosyan</cp:lastModifiedBy>
  <dcterms:created xsi:type="dcterms:W3CDTF">2024-03-28T11:09:53Z</dcterms:created>
  <dcterms:modified xsi:type="dcterms:W3CDTF">2024-04-02T08:02:35Z</dcterms:modified>
</cp:coreProperties>
</file>