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9C21262-450A-461B-9CEC-076EF2205F39}" xr6:coauthVersionLast="47" xr6:coauthVersionMax="47" xr10:uidLastSave="{00000000-0000-0000-0000-000000000000}"/>
  <bookViews>
    <workbookView xWindow="-120" yWindow="-120" windowWidth="29040" windowHeight="15720" xr2:uid="{1183A824-D849-42F6-8903-9DFCC5D5DE76}"/>
  </bookViews>
  <sheets>
    <sheet name="118-5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'118-5 havelvac'!$A$1:$E$38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E32" i="1"/>
  <c r="E31" i="1"/>
  <c r="E30" i="1"/>
  <c r="E29" i="1"/>
  <c r="E28" i="1"/>
  <c r="E27" i="1"/>
  <c r="E26" i="1"/>
  <c r="E25" i="1"/>
  <c r="E24" i="1"/>
  <c r="E23" i="1"/>
  <c r="C23" i="1"/>
  <c r="E22" i="1"/>
  <c r="C22" i="1"/>
  <c r="E21" i="1"/>
  <c r="E20" i="1"/>
  <c r="E19" i="1"/>
  <c r="C19" i="1"/>
  <c r="E18" i="1"/>
  <c r="C18" i="1"/>
  <c r="E17" i="1"/>
  <c r="C16" i="1"/>
  <c r="C34" i="1" s="1"/>
  <c r="E15" i="1"/>
  <c r="E14" i="1"/>
  <c r="E13" i="1"/>
  <c r="E16" i="1" l="1"/>
  <c r="E34" i="1" s="1"/>
</calcChain>
</file>

<file path=xl/sharedStrings.xml><?xml version="1.0" encoding="utf-8"?>
<sst xmlns="http://schemas.openxmlformats.org/spreadsheetml/2006/main" count="38" uniqueCount="38">
  <si>
    <t>Հավելված 112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</si>
  <si>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</si>
  <si>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</si>
  <si>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</si>
  <si>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</si>
  <si>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Հ.118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</si>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</sst>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FE716524-BA44-4694-8E14-6D9F15E380A0}"/>
    <cellStyle name="Normal_37-hastiqacucak" xfId="2" xr:uid="{2D39341B-B74D-47EF-A777-22A4D9965C14}"/>
    <cellStyle name="Normal_Sheet1" xfId="1" xr:uid="{62014C64-C199-41E1-9B87-80D5361398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AAMgAgAFAATQAAAAAAAAAAAAAAAAAAAAAAAAAAAAAAAAAAAAAAAAAAAAAAAAAAAAAAAAAAAAAAAAAAAAAAAAAAAAAAAAAAAAAAAAAAAAAAAAAAAAAAAAAAAAAAAAAAAAAAAADoBwQAAgACAAwAAg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AyMjVaMCMGCSqGSIb3DQEJBDEWBBTupoLgwUSU6GibamIGlbRmRguuRjArBgsqhkiG9w0BCRACDDEcMBowGDAWBBRE5xMFRVajmd/v2Zzf5CvSbEm8HjANBgkqhkiG9w0BAQEFAASCAQAX1RL4ZTecweUtF/Ku7zMraqlA3K0jTVX/47F+bxKm+fGrIzMiVqbJp8Om02c5ApuuRS7PT/SzUHRXeyO+A8SfygT137MDEdDDUu4kciWJ+neYXk//iOZxfILPTu5uVcftfsP8c4hnrHO95OFEuwgufsTFol/el5ZxBUd6NVakMWUNJzKGEqYR1Fm9aT/wQ2XX4A4iMAM7k3ykk7rQPJ00ff1lWFP5lMJTOmXPGs5p7AwTzCKvHw7d6SIwgsxhUdm/kvVfWSPuAf/tHxhyfIicu8pNCFCR0BptvWKphMJhy2JfEQUKbWV5lQnHo+IlwZlsbr1W1Ha6q2uky1Kgng48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1330325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188226D-FA64-04DF-1172-9A95CE593E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Info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CCE4C-B0E1-4184-8632-A6CC60758398}">
  <sheetPr codeName="Sheet1">
    <tabColor theme="4" tint="0.59999389629810485"/>
  </sheetPr>
  <dimension ref="A1:E38"/>
  <sheetViews>
    <sheetView tabSelected="1" view="pageBreakPreview" topLeftCell="A19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4.140625" style="4" customWidth="1"/>
    <col min="2" max="2" width="44.140625" style="4" customWidth="1"/>
    <col min="3" max="3" width="18.140625" style="4" customWidth="1"/>
    <col min="4" max="4" width="25.140625" style="4" customWidth="1"/>
    <col min="5" max="5" width="26.1406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19.5" customHeight="1" x14ac:dyDescent="0.25">
      <c r="A1" s="1"/>
      <c r="B1" s="2"/>
      <c r="C1" s="2"/>
      <c r="D1" s="28" t="s">
        <v>0</v>
      </c>
      <c r="E1" s="28"/>
    </row>
    <row r="2" spans="1:5" customFormat="1" ht="19.5" customHeight="1" x14ac:dyDescent="0.25">
      <c r="A2" s="1"/>
      <c r="B2" s="2"/>
      <c r="C2" s="2"/>
      <c r="D2" s="28" t="s">
        <v>1</v>
      </c>
      <c r="E2" s="28"/>
    </row>
    <row r="3" spans="1:5" customFormat="1" ht="19.5" customHeight="1" x14ac:dyDescent="0.25">
      <c r="A3" s="1"/>
      <c r="B3" s="2"/>
      <c r="C3" s="2"/>
      <c r="D3" s="28" t="s">
        <v>2</v>
      </c>
      <c r="E3" s="28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38.25" customHeight="1" x14ac:dyDescent="0.25">
      <c r="A7" s="29" t="s">
        <v>5</v>
      </c>
      <c r="B7" s="29"/>
      <c r="C7" s="29"/>
      <c r="D7" s="29"/>
      <c r="E7" s="29"/>
    </row>
    <row r="8" spans="1:5" ht="17.25" customHeight="1" x14ac:dyDescent="0.25">
      <c r="A8" s="29" t="s">
        <v>6</v>
      </c>
      <c r="B8" s="29"/>
      <c r="C8" s="29"/>
      <c r="D8" s="29"/>
      <c r="E8" s="29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30" t="s">
        <v>8</v>
      </c>
      <c r="B10" s="30" t="s">
        <v>9</v>
      </c>
      <c r="C10" s="30" t="s">
        <v>10</v>
      </c>
      <c r="D10" s="30" t="s">
        <v>11</v>
      </c>
      <c r="E10" s="30" t="s">
        <v>12</v>
      </c>
    </row>
    <row r="11" spans="1:5" ht="31.5" customHeight="1" x14ac:dyDescent="0.25">
      <c r="A11" s="30"/>
      <c r="B11" s="30"/>
      <c r="C11" s="30"/>
      <c r="D11" s="30"/>
      <c r="E11" s="30"/>
    </row>
    <row r="12" spans="1:5" ht="19.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4.5" x14ac:dyDescent="0.25">
      <c r="A14" s="13">
        <v>2</v>
      </c>
      <c r="B14" s="9" t="s">
        <v>14</v>
      </c>
      <c r="C14" s="10">
        <v>1</v>
      </c>
      <c r="D14" s="11">
        <v>164320</v>
      </c>
      <c r="E14" s="12">
        <f t="shared" ref="E14:E33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1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4*1.17</f>
        <v>4.68</v>
      </c>
      <c r="D16" s="11">
        <v>161200</v>
      </c>
      <c r="E16" s="12">
        <f t="shared" si="0"/>
        <v>754416</v>
      </c>
    </row>
    <row r="17" spans="1:5" ht="17.25" x14ac:dyDescent="0.25">
      <c r="A17" s="8">
        <v>5</v>
      </c>
      <c r="B17" s="9" t="s">
        <v>17</v>
      </c>
      <c r="C17" s="10">
        <v>1.4</v>
      </c>
      <c r="D17" s="11">
        <v>161200</v>
      </c>
      <c r="E17" s="12">
        <f t="shared" si="0"/>
        <v>225680</v>
      </c>
    </row>
    <row r="18" spans="1:5" ht="17.25" x14ac:dyDescent="0.25">
      <c r="A18" s="13">
        <v>6</v>
      </c>
      <c r="B18" s="9" t="s">
        <v>18</v>
      </c>
      <c r="C18" s="10">
        <f>5*0.25</f>
        <v>1.25</v>
      </c>
      <c r="D18" s="11">
        <v>161200</v>
      </c>
      <c r="E18" s="12">
        <f t="shared" si="0"/>
        <v>201500</v>
      </c>
    </row>
    <row r="19" spans="1:5" ht="17.25" x14ac:dyDescent="0.25">
      <c r="A19" s="8">
        <v>7</v>
      </c>
      <c r="B19" s="9" t="s">
        <v>19</v>
      </c>
      <c r="C19" s="10">
        <f>3*0.25</f>
        <v>0.75</v>
      </c>
      <c r="D19" s="11">
        <v>161200</v>
      </c>
      <c r="E19" s="12">
        <f t="shared" si="0"/>
        <v>120900</v>
      </c>
    </row>
    <row r="20" spans="1:5" ht="17.25" x14ac:dyDescent="0.25">
      <c r="A20" s="13">
        <v>8</v>
      </c>
      <c r="B20" s="9" t="s">
        <v>20</v>
      </c>
      <c r="C20" s="10">
        <v>1</v>
      </c>
      <c r="D20" s="11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1</v>
      </c>
      <c r="D21" s="11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f>1*4</f>
        <v>4</v>
      </c>
      <c r="D22" s="11">
        <v>150800</v>
      </c>
      <c r="E22" s="12">
        <f t="shared" si="0"/>
        <v>603200</v>
      </c>
    </row>
    <row r="23" spans="1:5" ht="34.5" x14ac:dyDescent="0.25">
      <c r="A23" s="8">
        <v>11</v>
      </c>
      <c r="B23" s="9" t="s">
        <v>23</v>
      </c>
      <c r="C23" s="10">
        <f>1*1.3</f>
        <v>1.3</v>
      </c>
      <c r="D23" s="11">
        <v>150800</v>
      </c>
      <c r="E23" s="12">
        <f t="shared" si="0"/>
        <v>196040</v>
      </c>
    </row>
    <row r="24" spans="1:5" ht="17.25" x14ac:dyDescent="0.25">
      <c r="A24" s="13">
        <v>12</v>
      </c>
      <c r="B24" s="9" t="s">
        <v>24</v>
      </c>
      <c r="C24" s="10">
        <v>1</v>
      </c>
      <c r="D24" s="11">
        <v>119600</v>
      </c>
      <c r="E24" s="12">
        <f t="shared" si="0"/>
        <v>119600</v>
      </c>
    </row>
    <row r="25" spans="1:5" ht="17.25" x14ac:dyDescent="0.25">
      <c r="A25" s="8">
        <v>13</v>
      </c>
      <c r="B25" s="9" t="s">
        <v>25</v>
      </c>
      <c r="C25" s="10">
        <v>1</v>
      </c>
      <c r="D25" s="11">
        <v>135200</v>
      </c>
      <c r="E25" s="12">
        <f t="shared" si="0"/>
        <v>135200</v>
      </c>
    </row>
    <row r="26" spans="1:5" ht="17.25" x14ac:dyDescent="0.25">
      <c r="A26" s="13">
        <v>14</v>
      </c>
      <c r="B26" s="9" t="s">
        <v>26</v>
      </c>
      <c r="C26" s="10">
        <v>1</v>
      </c>
      <c r="D26" s="11">
        <v>124800</v>
      </c>
      <c r="E26" s="12">
        <f t="shared" si="0"/>
        <v>124800</v>
      </c>
    </row>
    <row r="27" spans="1:5" ht="17.25" x14ac:dyDescent="0.25">
      <c r="A27" s="8">
        <v>15</v>
      </c>
      <c r="B27" s="9" t="s">
        <v>27</v>
      </c>
      <c r="C27" s="10">
        <v>1</v>
      </c>
      <c r="D27" s="11">
        <v>119600</v>
      </c>
      <c r="E27" s="12">
        <f t="shared" si="0"/>
        <v>119600</v>
      </c>
    </row>
    <row r="28" spans="1:5" ht="17.25" x14ac:dyDescent="0.25">
      <c r="A28" s="13">
        <v>16</v>
      </c>
      <c r="B28" s="9" t="s">
        <v>28</v>
      </c>
      <c r="C28" s="10">
        <v>0.75</v>
      </c>
      <c r="D28" s="11">
        <v>124800</v>
      </c>
      <c r="E28" s="12">
        <f t="shared" si="0"/>
        <v>93600</v>
      </c>
    </row>
    <row r="29" spans="1:5" ht="17.25" x14ac:dyDescent="0.25">
      <c r="A29" s="8">
        <v>17</v>
      </c>
      <c r="B29" s="9" t="s">
        <v>29</v>
      </c>
      <c r="C29" s="10">
        <v>0.5</v>
      </c>
      <c r="D29" s="11">
        <v>119600</v>
      </c>
      <c r="E29" s="12">
        <f t="shared" si="0"/>
        <v>59800</v>
      </c>
    </row>
    <row r="30" spans="1:5" ht="17.25" x14ac:dyDescent="0.25">
      <c r="A30" s="13">
        <v>18</v>
      </c>
      <c r="B30" s="9" t="s">
        <v>30</v>
      </c>
      <c r="C30" s="10">
        <v>0.5</v>
      </c>
      <c r="D30" s="11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4">
        <v>2</v>
      </c>
      <c r="D31" s="11">
        <v>119600</v>
      </c>
      <c r="E31" s="12">
        <f t="shared" si="0"/>
        <v>239200</v>
      </c>
    </row>
    <row r="32" spans="1:5" ht="17.25" x14ac:dyDescent="0.25">
      <c r="A32" s="13">
        <v>20</v>
      </c>
      <c r="B32" s="9" t="s">
        <v>32</v>
      </c>
      <c r="C32" s="10">
        <v>0.5</v>
      </c>
      <c r="D32" s="11">
        <v>119600</v>
      </c>
      <c r="E32" s="12">
        <f t="shared" si="0"/>
        <v>59800</v>
      </c>
    </row>
    <row r="33" spans="1:5" ht="17.25" x14ac:dyDescent="0.25">
      <c r="A33" s="8">
        <v>21</v>
      </c>
      <c r="B33" s="9" t="s">
        <v>33</v>
      </c>
      <c r="C33" s="10">
        <v>3</v>
      </c>
      <c r="D33" s="11">
        <v>119600</v>
      </c>
      <c r="E33" s="12">
        <f t="shared" si="0"/>
        <v>358800</v>
      </c>
    </row>
    <row r="34" spans="1:5" s="18" customFormat="1" ht="17.25" x14ac:dyDescent="0.25">
      <c r="A34" s="15"/>
      <c r="B34" s="15" t="s">
        <v>34</v>
      </c>
      <c r="C34" s="16">
        <f t="shared" ref="C34:E34" si="1">SUM(C13:C33)</f>
        <v>29.63</v>
      </c>
      <c r="D34" s="17"/>
      <c r="E34" s="17">
        <f t="shared" si="1"/>
        <v>4327856</v>
      </c>
    </row>
    <row r="35" spans="1:5" s="22" customFormat="1" ht="11.25" customHeight="1" x14ac:dyDescent="0.25">
      <c r="A35" s="19"/>
      <c r="B35" s="19"/>
      <c r="C35" s="20"/>
      <c r="D35" s="21"/>
      <c r="E35" s="21"/>
    </row>
    <row r="36" spans="1:5" customFormat="1" ht="38.25" customHeight="1" x14ac:dyDescent="0.25">
      <c r="A36" s="26" t="s">
        <v>35</v>
      </c>
      <c r="B36" s="26"/>
      <c r="C36" s="26"/>
      <c r="D36" s="26"/>
      <c r="E36" s="26"/>
    </row>
    <row r="37" spans="1:5" customFormat="1" ht="15" x14ac:dyDescent="0.25">
      <c r="A37" s="23"/>
      <c r="B37" s="23"/>
      <c r="C37" s="23"/>
      <c r="D37" s="24"/>
      <c r="E37" s="24"/>
    </row>
    <row r="38" spans="1:5" customFormat="1" ht="120" customHeight="1" x14ac:dyDescent="0.3">
      <c r="A38" s="25" t="s">
        <v>36</v>
      </c>
      <c r="B38" s="4"/>
      <c r="C38" s="27"/>
      <c r="D38" s="27"/>
      <c r="E38" s="25" t="s">
        <v>37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1333500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118-5 havelvac</vt:lpstr>
      <vt:lpstr>'118-5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https://mul2.yerevan.am/tasks/1425501/oneclick/118.xlsx?token=7da8219148dcc92df88c6387b2d9ef99</cp:keywords>
  <cp:lastModifiedBy>Lusine Petrosyan</cp:lastModifiedBy>
  <dcterms:created xsi:type="dcterms:W3CDTF">2024-03-28T11:12:56Z</dcterms:created>
  <dcterms:modified xsi:type="dcterms:W3CDTF">2024-04-02T08:02:56Z</dcterms:modified>
</cp:coreProperties>
</file>