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6BB31F1-045C-4EC3-915B-CA8CA6E1E729}" xr6:coauthVersionLast="47" xr6:coauthVersionMax="47" xr10:uidLastSave="{00000000-0000-0000-0000-000000000000}"/>
  <bookViews>
    <workbookView xWindow="-120" yWindow="-120" windowWidth="29040" windowHeight="15720" xr2:uid="{B5896E5B-8384-4161-A81D-5D8197E20EEB}"/>
  </bookViews>
  <sheets>
    <sheet name="12-3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'12-3 (2)'!$A$1:$E$34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30" i="1" s="1"/>
  <c r="E12" i="1"/>
  <c r="C30" i="1" l="1"/>
</calcChain>
</file>

<file path=xl/sharedStrings.xml><?xml version="1.0" encoding="utf-8"?>
<sst xmlns="http://schemas.openxmlformats.org/spreadsheetml/2006/main" count="35" uniqueCount="35">
  <si>
    <t>Հավելված 61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</si>
  <si>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</si>
  <si>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</si>
  <si>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</si>
  <si>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</si>
  <si>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</si>
  <si>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</si>
  <si>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</si>
  <si>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</si>
  <si>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</si>
  <si>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</si>
  <si>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</si>
  <si>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</si>
  <si>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</si>
  <si>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</si>
  <si>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</si>
  <si>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</si>
  <si>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</si>
  <si>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</si>
  <si>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</si>
  <si>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</si>
  <si>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</si>
  <si>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</si>
  <si>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 xml:space="preserve">Գործավար </t>
  </si>
  <si>
    <t>Խոհարար</t>
  </si>
  <si>
    <t>Խոհարարի օգնական</t>
  </si>
  <si>
    <t>Տնտեսվար</t>
  </si>
  <si>
    <t>Օժանդակ բանվոր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</si>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</sst>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50CF174-12AB-4C66-8846-F5B960CC06C8}"/>
    <cellStyle name="Normal_37-hastiqacucak" xfId="2" xr:uid="{A927DA68-F74F-4FD2-9787-5E600C5DBC4C}"/>
    <cellStyle name="Normal_Sheet1" xfId="1" xr:uid="{FF243896-02C2-4EB5-9F15-B4F76F550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AAgAEEATQAAAAAAAAAAAAAAAAAAAAAAAAAAAAAAAAAAAAAAAAAAAAAAAAAAAAAAAAAAAAAAAAAAAAAAAAAAAAAAAAAAAAAAAAAAAAAAAAAAAAAAAAAAAAAAAAAAAAAAAADoBwQAAgACAAsAH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wNTdaMCMGCSqGSIb3DQEJBDEWBBQeZPrnYxIvi9tZY9Qj8rtTy8WnKDArBgsqhkiG9w0BCRACDDEcMBowGDAWBBRE5xMFRVajmd/v2Zzf5CvSbEm8HjANBgkqhkiG9w0BAQEFAASCAQAVvayQRP8xaPMEKavDukHrR7XsURryd+lx0zbre5YrMCzvqeFNnDpUJNf7SxYYOg7ABGmcfUqB3akbd8oOSPPFelGgzFOT7dZkmCNtKkfqa7kCU2xvkOLzVa+d+w7d5m28ocHc4YxzJ7sINpiiAwoYQAM25/Lqb3lOQ1ivKGbD5hPob5Eegl85uoiOZBy4/eIRc1e59/xAaEa4paequL14qeXfNktjh43Cb3SKXRJCCa47SShPHcpGVdY6sHt6dnHfztlCq6rCOdpMwLzppn1wLqWl5S9iLlMZmsyon2zrcRw9Iukg2ch+EHKnvhO4uG4qoyaD9V4Ti7xwNp/4jU0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1473200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FAD0D0E-4F30-D35C-8096-9A338B7E6E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3EF0-D647-4A4E-A4B9-D111DFF050D6}">
  <sheetPr codeName="Sheet1">
    <tabColor theme="4" tint="0.59999389629810485"/>
  </sheetPr>
  <dimension ref="A1:E34"/>
  <sheetViews>
    <sheetView tabSelected="1" view="pageBreakPreview" topLeftCell="A22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5" style="6" customWidth="1"/>
    <col min="2" max="2" width="37.7109375" style="6" customWidth="1"/>
    <col min="3" max="3" width="16" style="6" customWidth="1"/>
    <col min="4" max="4" width="26.140625" style="6" customWidth="1"/>
    <col min="5" max="5" width="24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6">
        <v>164320</v>
      </c>
      <c r="E13" s="14">
        <f t="shared" ref="E13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6">
        <v>152880</v>
      </c>
      <c r="E14" s="14">
        <f>C14*D14</f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6">
        <v>161200</v>
      </c>
      <c r="E15" s="14">
        <f t="shared" ref="E15" si="1">C15*D15</f>
        <v>565812</v>
      </c>
    </row>
    <row r="16" spans="1:5" ht="17.25" x14ac:dyDescent="0.25">
      <c r="A16" s="10">
        <v>5</v>
      </c>
      <c r="B16" s="11" t="s">
        <v>17</v>
      </c>
      <c r="C16" s="15">
        <f>3*0.25</f>
        <v>0.75</v>
      </c>
      <c r="D16" s="16">
        <v>161200</v>
      </c>
      <c r="E16" s="14">
        <f>C16*D16</f>
        <v>120900</v>
      </c>
    </row>
    <row r="17" spans="1:5" ht="17.25" x14ac:dyDescent="0.25">
      <c r="A17" s="10">
        <v>6</v>
      </c>
      <c r="B17" s="11" t="s">
        <v>18</v>
      </c>
      <c r="C17" s="15">
        <f>2*0.25</f>
        <v>0.5</v>
      </c>
      <c r="D17" s="16">
        <v>161200</v>
      </c>
      <c r="E17" s="14">
        <f t="shared" ref="E17:E19" si="2">C17*D17</f>
        <v>80600</v>
      </c>
    </row>
    <row r="18" spans="1:5" ht="17.25" x14ac:dyDescent="0.25">
      <c r="A18" s="10">
        <v>7</v>
      </c>
      <c r="B18" s="11" t="s">
        <v>19</v>
      </c>
      <c r="C18" s="15">
        <v>1</v>
      </c>
      <c r="D18" s="16">
        <v>161200</v>
      </c>
      <c r="E18" s="14">
        <f t="shared" si="2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6">
        <v>161200</v>
      </c>
      <c r="E19" s="14">
        <f t="shared" si="2"/>
        <v>161200</v>
      </c>
    </row>
    <row r="20" spans="1:5" ht="17.25" x14ac:dyDescent="0.25">
      <c r="A20" s="10">
        <v>9</v>
      </c>
      <c r="B20" s="11" t="s">
        <v>21</v>
      </c>
      <c r="C20" s="15">
        <v>3</v>
      </c>
      <c r="D20" s="16">
        <v>150800</v>
      </c>
      <c r="E20" s="14">
        <f>C20*D20</f>
        <v>452400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6">
        <v>135200</v>
      </c>
      <c r="E21" s="14">
        <f t="shared" ref="E21:E24" si="3">C21*D21</f>
        <v>135200</v>
      </c>
    </row>
    <row r="22" spans="1:5" ht="17.25" x14ac:dyDescent="0.25">
      <c r="A22" s="10">
        <v>11</v>
      </c>
      <c r="B22" s="11" t="s">
        <v>23</v>
      </c>
      <c r="C22" s="15">
        <v>0.5</v>
      </c>
      <c r="D22" s="16">
        <v>119600</v>
      </c>
      <c r="E22" s="14">
        <f t="shared" si="3"/>
        <v>59800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6">
        <v>124800</v>
      </c>
      <c r="E23" s="14">
        <f t="shared" si="3"/>
        <v>124800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6">
        <v>119600</v>
      </c>
      <c r="E24" s="14">
        <f t="shared" si="3"/>
        <v>59800</v>
      </c>
    </row>
    <row r="25" spans="1:5" ht="17.25" x14ac:dyDescent="0.25">
      <c r="A25" s="10">
        <v>14</v>
      </c>
      <c r="B25" s="11" t="s">
        <v>26</v>
      </c>
      <c r="C25" s="15">
        <v>0.5</v>
      </c>
      <c r="D25" s="16">
        <v>124800</v>
      </c>
      <c r="E25" s="14">
        <f>C25*D25</f>
        <v>62400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6">
        <v>119600</v>
      </c>
      <c r="E26" s="14">
        <f t="shared" ref="E26" si="4">C26*D26</f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6">
        <v>119600</v>
      </c>
      <c r="E27" s="14">
        <f>C27*D27</f>
        <v>59800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6">
        <v>119600</v>
      </c>
      <c r="E28" s="14">
        <f>C28*D28</f>
        <v>59800</v>
      </c>
    </row>
    <row r="29" spans="1:5" ht="17.25" x14ac:dyDescent="0.25">
      <c r="A29" s="10">
        <v>18</v>
      </c>
      <c r="B29" s="11" t="s">
        <v>30</v>
      </c>
      <c r="C29" s="15">
        <v>3</v>
      </c>
      <c r="D29" s="16">
        <v>119600</v>
      </c>
      <c r="E29" s="14">
        <f>C29*D29</f>
        <v>358800</v>
      </c>
    </row>
    <row r="30" spans="1:5" s="21" customFormat="1" ht="17.25" x14ac:dyDescent="0.25">
      <c r="A30" s="17"/>
      <c r="B30" s="18" t="s">
        <v>31</v>
      </c>
      <c r="C30" s="19">
        <f t="shared" ref="C30:E30" si="5">SUM(C12:C29)</f>
        <v>20.259999999999998</v>
      </c>
      <c r="D30" s="20"/>
      <c r="E30" s="20">
        <f t="shared" si="5"/>
        <v>2965352</v>
      </c>
    </row>
    <row r="32" spans="1:5" customFormat="1" ht="38.25" customHeight="1" x14ac:dyDescent="0.25">
      <c r="A32" s="29" t="s">
        <v>32</v>
      </c>
      <c r="B32" s="29"/>
      <c r="C32" s="29"/>
      <c r="D32" s="29"/>
      <c r="E32" s="29"/>
    </row>
    <row r="33" spans="1:5" customFormat="1" ht="15" x14ac:dyDescent="0.25">
      <c r="A33" s="22"/>
      <c r="B33" s="22"/>
      <c r="C33" s="22"/>
      <c r="D33" s="4"/>
      <c r="E33" s="4"/>
    </row>
    <row r="34" spans="1:5" customFormat="1" ht="132.75" customHeight="1" x14ac:dyDescent="0.25">
      <c r="A34" s="23" t="s">
        <v>33</v>
      </c>
      <c r="B34" s="6"/>
      <c r="C34" s="25"/>
      <c r="D34" s="25"/>
      <c r="E34" s="24" t="s">
        <v>34</v>
      </c>
    </row>
  </sheetData>
  <mergeCells count="7">
    <mergeCell ref="C34:D34"/>
    <mergeCell ref="D1:E1"/>
    <mergeCell ref="D2:E2"/>
    <mergeCell ref="D3:E3"/>
    <mergeCell ref="A7:E7"/>
    <mergeCell ref="A8:E8"/>
    <mergeCell ref="A32:E32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1476375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12-3 (2)</vt:lpstr>
      <vt:lpstr>'12-3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https://mul2.yerevan.am/tasks/1425501/oneclick/12.xlsx?token=2f6481641fec45cef53b2eedcd3aa1fc</cp:keywords>
  <cp:lastModifiedBy>Lusine Petrosyan</cp:lastModifiedBy>
  <cp:lastPrinted>2024-03-29T06:12:44Z</cp:lastPrinted>
  <dcterms:created xsi:type="dcterms:W3CDTF">2024-03-27T13:44:17Z</dcterms:created>
  <dcterms:modified xsi:type="dcterms:W3CDTF">2024-04-02T07:31:28Z</dcterms:modified>
</cp:coreProperties>
</file>