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FA1A35D-9D5E-4C77-8A3C-B2E599B002DE}" xr6:coauthVersionLast="47" xr6:coauthVersionMax="47" xr10:uidLastSave="{00000000-0000-0000-0000-000000000000}"/>
  <bookViews>
    <workbookView xWindow="-120" yWindow="-120" windowWidth="29040" windowHeight="15720" xr2:uid="{86017996-A8E5-48AE-B476-5C891D0CD64E}"/>
  </bookViews>
  <sheets>
    <sheet name="120-9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'120-9 havelvac'!$A$1:$E$40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C24" i="1"/>
  <c r="E24" i="1" s="1"/>
  <c r="E23" i="1"/>
  <c r="E22" i="1"/>
  <c r="E21" i="1"/>
  <c r="E20" i="1"/>
  <c r="C19" i="1"/>
  <c r="E19" i="1" s="1"/>
  <c r="E18" i="1"/>
  <c r="C17" i="1"/>
  <c r="E17" i="1" s="1"/>
  <c r="C16" i="1"/>
  <c r="E16" i="1" s="1"/>
  <c r="E15" i="1"/>
  <c r="E14" i="1"/>
  <c r="E13" i="1"/>
  <c r="E36" i="1" l="1"/>
  <c r="C36" i="1"/>
</calcChain>
</file>

<file path=xl/sharedStrings.xml><?xml version="1.0" encoding="utf-8"?>
<sst xmlns="http://schemas.openxmlformats.org/spreadsheetml/2006/main" count="40" uniqueCount="40">
  <si>
    <t>Հավելված 114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</si>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</sst>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D8943971-4969-4AEA-B2C7-925B69A51128}"/>
    <cellStyle name="Normal_37-hastiqacucak" xfId="2" xr:uid="{ADAA7FAB-5FDD-494A-9041-45232ACEC2CA}"/>
    <cellStyle name="Normal_Sheet1" xfId="1" xr:uid="{D6BE9EDB-705D-4140-BFFF-C4D3D4CA16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MwAgAFAATQAAAAAAAAAAAAAAAAAAAAAAAAAAAAAAAAAAAAAAAAAAAAAAAAAAAAAAAAAAAAAAAAAAAAAAAAAAAAAAAAAAAAAAAAAAAAAAAAAAAAAAAAAAAAAAAAAAAAAAAADoBwQAAgACAAwAA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zMzVaMCMGCSqGSIb3DQEJBDEWBBQAw3qoiZh3yQvryxai6QNyceo0CTArBgsqhkiG9w0BCRACDDEcMBowGDAWBBRE5xMFRVajmd/v2Zzf5CvSbEm8HjANBgkqhkiG9w0BAQEFAASCAQCCISkiVsfdFyMlTjttQEnSEDoCc+fwGq3upiRf/LH8GNelehmnKamSKWIv/cSYqcfAUfOUA74d4IOLa+Mm3yO7bAlTyKns9SyOhWRW2V/1cwWLi+iN6hwG8C+cM6eUmyVX8RWqA6Tz/DYKqqWfB+tgKbrpLPFfnC3IfrH011fVa3Aqx4KziUXvOigw6hEpGVMqAM5bMRaQ3U/1N/OHpDoqeYkJTqE16rNiaUkX0Mp7UKplhnGFXZFlhuecLdK9j/PQC+fahRnmvccJN51rLS+zOqMr0ebW0nv5U2c9QvFgAsHGL9Cu7l6AswOoLfc0UK5zmR+C0GeFt9RAyQhLQ0Z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1492250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2E69B2E-18B7-CC39-2280-22E2D9EC53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6FC66-A040-47AF-9E82-C7BB7B64279D}">
  <sheetPr codeName="Sheet1">
    <tabColor theme="4" tint="0.59999389629810485"/>
  </sheetPr>
  <dimension ref="A1:E40"/>
  <sheetViews>
    <sheetView tabSelected="1" view="pageBreakPreview" topLeftCell="A9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5703125" style="4" customWidth="1"/>
    <col min="2" max="2" width="44" style="4" customWidth="1"/>
    <col min="3" max="3" width="15.7109375" style="4" customWidth="1"/>
    <col min="4" max="4" width="23.5703125" style="4" customWidth="1"/>
    <col min="5" max="5" width="26.85546875" style="4" customWidth="1"/>
    <col min="6" max="6" width="4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29.25" customHeight="1" x14ac:dyDescent="0.25">
      <c r="A11" s="27"/>
      <c r="B11" s="27"/>
      <c r="C11" s="27"/>
      <c r="D11" s="27"/>
      <c r="E11" s="27"/>
    </row>
    <row r="12" spans="1:5" ht="1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ht="39.75" customHeight="1" x14ac:dyDescent="0.25">
      <c r="A14" s="8">
        <v>2</v>
      </c>
      <c r="B14" s="9" t="s">
        <v>14</v>
      </c>
      <c r="C14" s="10">
        <v>1</v>
      </c>
      <c r="D14" s="13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3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0">
        <f>7*1.17</f>
        <v>8.19</v>
      </c>
      <c r="D16" s="13">
        <v>161200</v>
      </c>
      <c r="E16" s="12">
        <f t="shared" si="0"/>
        <v>1320228</v>
      </c>
    </row>
    <row r="17" spans="1:5" ht="17.25" x14ac:dyDescent="0.25">
      <c r="A17" s="8">
        <v>5</v>
      </c>
      <c r="B17" s="9" t="s">
        <v>17</v>
      </c>
      <c r="C17" s="10">
        <f>2*1.4</f>
        <v>2.8</v>
      </c>
      <c r="D17" s="13">
        <v>161200</v>
      </c>
      <c r="E17" s="12">
        <f t="shared" si="0"/>
        <v>451360</v>
      </c>
    </row>
    <row r="18" spans="1:5" ht="17.25" x14ac:dyDescent="0.25">
      <c r="A18" s="8">
        <v>6</v>
      </c>
      <c r="B18" s="9" t="s">
        <v>18</v>
      </c>
      <c r="C18" s="10">
        <v>2</v>
      </c>
      <c r="D18" s="13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3">
        <v>161200</v>
      </c>
      <c r="E19" s="12">
        <f t="shared" si="0"/>
        <v>161200</v>
      </c>
    </row>
    <row r="20" spans="1:5" ht="17.25" x14ac:dyDescent="0.25">
      <c r="A20" s="8">
        <v>8</v>
      </c>
      <c r="B20" s="9" t="s">
        <v>20</v>
      </c>
      <c r="C20" s="10">
        <v>1</v>
      </c>
      <c r="D20" s="13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3">
        <v>161200</v>
      </c>
      <c r="E21" s="12">
        <f t="shared" si="0"/>
        <v>161200</v>
      </c>
    </row>
    <row r="22" spans="1:5" ht="17.25" x14ac:dyDescent="0.25">
      <c r="A22" s="8">
        <v>10</v>
      </c>
      <c r="B22" s="9" t="s">
        <v>22</v>
      </c>
      <c r="C22" s="10">
        <v>1</v>
      </c>
      <c r="D22" s="13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v>7</v>
      </c>
      <c r="D23" s="13">
        <v>150800</v>
      </c>
      <c r="E23" s="12">
        <f t="shared" si="0"/>
        <v>1055600</v>
      </c>
    </row>
    <row r="24" spans="1:5" ht="39" customHeight="1" x14ac:dyDescent="0.25">
      <c r="A24" s="8">
        <v>12</v>
      </c>
      <c r="B24" s="9" t="s">
        <v>24</v>
      </c>
      <c r="C24" s="10">
        <f>2*1.3</f>
        <v>2.6</v>
      </c>
      <c r="D24" s="13">
        <v>150800</v>
      </c>
      <c r="E24" s="12">
        <f t="shared" si="0"/>
        <v>392080</v>
      </c>
    </row>
    <row r="25" spans="1:5" ht="17.25" x14ac:dyDescent="0.25">
      <c r="A25" s="8">
        <v>13</v>
      </c>
      <c r="B25" s="9" t="s">
        <v>25</v>
      </c>
      <c r="C25" s="10">
        <v>1</v>
      </c>
      <c r="D25" s="13">
        <v>119600</v>
      </c>
      <c r="E25" s="12">
        <f t="shared" si="0"/>
        <v>119600</v>
      </c>
    </row>
    <row r="26" spans="1:5" ht="17.25" x14ac:dyDescent="0.25">
      <c r="A26" s="8">
        <v>14</v>
      </c>
      <c r="B26" s="9" t="s">
        <v>26</v>
      </c>
      <c r="C26" s="10">
        <v>1.5</v>
      </c>
      <c r="D26" s="13">
        <v>135200</v>
      </c>
      <c r="E26" s="12">
        <f t="shared" si="0"/>
        <v>202800</v>
      </c>
    </row>
    <row r="27" spans="1:5" ht="17.25" x14ac:dyDescent="0.25">
      <c r="A27" s="8">
        <v>15</v>
      </c>
      <c r="B27" s="9" t="s">
        <v>27</v>
      </c>
      <c r="C27" s="10">
        <v>2</v>
      </c>
      <c r="D27" s="13">
        <v>124800</v>
      </c>
      <c r="E27" s="12">
        <f t="shared" si="0"/>
        <v>249600</v>
      </c>
    </row>
    <row r="28" spans="1:5" ht="17.25" x14ac:dyDescent="0.25">
      <c r="A28" s="8">
        <v>16</v>
      </c>
      <c r="B28" s="9" t="s">
        <v>28</v>
      </c>
      <c r="C28" s="10">
        <v>1</v>
      </c>
      <c r="D28" s="13">
        <v>119600</v>
      </c>
      <c r="E28" s="12">
        <f t="shared" si="0"/>
        <v>119600</v>
      </c>
    </row>
    <row r="29" spans="1:5" ht="17.25" x14ac:dyDescent="0.25">
      <c r="A29" s="8">
        <v>17</v>
      </c>
      <c r="B29" s="9" t="s">
        <v>29</v>
      </c>
      <c r="C29" s="10">
        <v>1</v>
      </c>
      <c r="D29" s="13">
        <v>124800</v>
      </c>
      <c r="E29" s="12">
        <f t="shared" si="0"/>
        <v>124800</v>
      </c>
    </row>
    <row r="30" spans="1:5" ht="17.25" x14ac:dyDescent="0.25">
      <c r="A30" s="8">
        <v>18</v>
      </c>
      <c r="B30" s="9" t="s">
        <v>30</v>
      </c>
      <c r="C30" s="10">
        <v>1</v>
      </c>
      <c r="D30" s="13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3">
        <v>119600</v>
      </c>
      <c r="E31" s="12">
        <f t="shared" si="0"/>
        <v>59800</v>
      </c>
    </row>
    <row r="32" spans="1:5" ht="17.25" x14ac:dyDescent="0.25">
      <c r="A32" s="8">
        <v>20</v>
      </c>
      <c r="B32" s="9" t="s">
        <v>32</v>
      </c>
      <c r="C32" s="10">
        <v>1</v>
      </c>
      <c r="D32" s="13">
        <v>119600</v>
      </c>
      <c r="E32" s="12">
        <f>C32*D32</f>
        <v>119600</v>
      </c>
    </row>
    <row r="33" spans="1:5" ht="17.25" x14ac:dyDescent="0.25">
      <c r="A33" s="8">
        <v>21</v>
      </c>
      <c r="B33" s="9" t="s">
        <v>33</v>
      </c>
      <c r="C33" s="10">
        <v>1</v>
      </c>
      <c r="D33" s="13">
        <v>119600</v>
      </c>
      <c r="E33" s="12">
        <f t="shared" si="0"/>
        <v>119600</v>
      </c>
    </row>
    <row r="34" spans="1:5" ht="17.25" x14ac:dyDescent="0.25">
      <c r="A34" s="8">
        <v>22</v>
      </c>
      <c r="B34" s="9" t="s">
        <v>34</v>
      </c>
      <c r="C34" s="10">
        <v>1</v>
      </c>
      <c r="D34" s="13">
        <v>119600</v>
      </c>
      <c r="E34" s="12">
        <f t="shared" si="0"/>
        <v>119600</v>
      </c>
    </row>
    <row r="35" spans="1:5" ht="17.25" x14ac:dyDescent="0.25">
      <c r="A35" s="8">
        <v>23</v>
      </c>
      <c r="B35" s="9" t="s">
        <v>35</v>
      </c>
      <c r="C35" s="10">
        <v>3</v>
      </c>
      <c r="D35" s="13">
        <v>119600</v>
      </c>
      <c r="E35" s="12">
        <f>C35*D35</f>
        <v>358800</v>
      </c>
    </row>
    <row r="36" spans="1:5" s="17" customFormat="1" ht="17.25" x14ac:dyDescent="0.25">
      <c r="A36" s="14"/>
      <c r="B36" s="22" t="s">
        <v>36</v>
      </c>
      <c r="C36" s="15">
        <f>SUM(C13:C35)</f>
        <v>43.59</v>
      </c>
      <c r="D36" s="15"/>
      <c r="E36" s="16">
        <f>SUM(E13:E35)</f>
        <v>6441708</v>
      </c>
    </row>
    <row r="37" spans="1:5" ht="9.75" customHeight="1" x14ac:dyDescent="0.25"/>
    <row r="38" spans="1:5" customFormat="1" ht="38.25" customHeight="1" x14ac:dyDescent="0.25">
      <c r="A38" s="23" t="s">
        <v>37</v>
      </c>
      <c r="B38" s="23"/>
      <c r="C38" s="23"/>
      <c r="D38" s="23"/>
      <c r="E38" s="23"/>
    </row>
    <row r="39" spans="1:5" customFormat="1" ht="6.75" customHeight="1" x14ac:dyDescent="0.25">
      <c r="A39" s="18"/>
      <c r="B39" s="18"/>
      <c r="C39" s="18"/>
      <c r="D39" s="19"/>
      <c r="E39" s="19"/>
    </row>
    <row r="40" spans="1:5" customFormat="1" ht="106.5" customHeight="1" x14ac:dyDescent="0.25">
      <c r="A40" s="20" t="s">
        <v>38</v>
      </c>
      <c r="B40" s="4"/>
      <c r="C40" s="24"/>
      <c r="D40" s="24"/>
      <c r="E40" s="21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1495425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120-9 havelvac</vt:lpstr>
      <vt:lpstr>'120-9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https://mul2.yerevan.am/tasks/1425501/oneclick/120.xlsx?token=b1d869b4c9ec4c9bd31e394792724573</cp:keywords>
  <cp:lastModifiedBy>Lusine Petrosyan</cp:lastModifiedBy>
  <dcterms:created xsi:type="dcterms:W3CDTF">2024-03-28T11:21:04Z</dcterms:created>
  <dcterms:modified xsi:type="dcterms:W3CDTF">2024-04-02T08:04:05Z</dcterms:modified>
</cp:coreProperties>
</file>