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9254F7E-19FE-4FC5-A38A-E47E3D6A16F6}" xr6:coauthVersionLast="47" xr6:coauthVersionMax="47" xr10:uidLastSave="{00000000-0000-0000-0000-000000000000}"/>
  <bookViews>
    <workbookView xWindow="-120" yWindow="-120" windowWidth="29040" windowHeight="15720" xr2:uid="{7C197435-45CC-4A98-9CC5-7800DB47A7AD}"/>
  </bookViews>
  <sheets>
    <sheet name="123-2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C16" i="1"/>
  <c r="C31" i="1" s="1"/>
  <c r="E15" i="1"/>
  <c r="E14" i="1"/>
  <c r="E13" i="1"/>
  <c r="E16" i="1" l="1"/>
  <c r="E31" i="1" s="1"/>
</calcChain>
</file>

<file path=xl/sharedStrings.xml><?xml version="1.0" encoding="utf-8"?>
<sst xmlns="http://schemas.openxmlformats.org/spreadsheetml/2006/main" count="35" uniqueCount="35">
  <si>
    <t>Հավելված 117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</si>
  <si>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</si>
  <si>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</si>
  <si>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</si>
  <si>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</si>
  <si>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Հ.123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</si>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</sst>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531A4B28-84F0-40AF-B871-4C2352013F70}"/>
    <cellStyle name="Normal_37-hastiqacucak" xfId="2" xr:uid="{71228484-19EF-40CA-B81F-0C0CF946D4D5}"/>
    <cellStyle name="Normal_Sheet1" xfId="1" xr:uid="{57FC4ADE-8850-47AB-9CC6-A851DC8D7D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j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AANgAgAFAATQAAAAAAAAAAAAAAAAAAAAAAAAAAAAAAAAAAAAAAAAAAAAAAAAAAAAAAAAAAAAAAAAAAAAAAAAAAAAAAAAAAAAAAAAAAAAAAAAAAAAAAAAAAAAAAAAAAAAAAAADoBwQAAgACAAwAB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A2MDJaMCMGCSqGSIb3DQEJBDEWBBR7Wntg/VkWXZd5JtLGszPWLcw/lzArBgsqhkiG9w0BCRACDDEcMBowGDAWBBRE5xMFRVajmd/v2Zzf5CvSbEm8HjANBgkqhkiG9w0BAQEFAASCAQBU0oBjOdIl1Vf1Nn0oLl21L3ca5A7Nul4hTMHK6zJTxNIL8Ho0SsBUlaH870s38M0UIhOpnppnCv2wILTPT7rzahJW5n1i5emg7S84dCs+kW58XxE3UWw7xZZqwHb6TVU/+yoduTh4TvpDeKQIVeEOh1s65WFV76g60HKnRZrhaidg7UYFHb8qVUUojeJ5lQnGzaa9yiBaZ9Dr8GEhB82SWPalbVv0mLsY00hvJQLBZbY/SxqEgGcqKvD11Ke4r4aYsplXGAjIIuntW4mA9XduzJuKQURelo+YWQ6beOgyCAq4boULfALnaSWgHfWMNzsPhLXUlliPNshOmlzgaac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34</xdr:row>
          <xdr:rowOff>0</xdr:rowOff>
        </xdr:from>
        <xdr:to>
          <xdr:col>3</xdr:col>
          <xdr:colOff>1530350</xdr:colOff>
          <xdr:row>34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79C116E-108F-7D88-0359-1F4576AFEA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284A8-F2D5-42C4-AFE7-07C78E0A711F}">
  <sheetPr codeName="Sheet1">
    <tabColor theme="4" tint="0.59999389629810485"/>
  </sheetPr>
  <dimension ref="A1:E35"/>
  <sheetViews>
    <sheetView tabSelected="1" view="pageBreakPreview" topLeftCell="A5" zoomScale="80" zoomScaleNormal="80" zoomScaleSheetLayoutView="80" workbookViewId="0">
      <selection activeCell="C35" sqref="C35:D35"/>
    </sheetView>
  </sheetViews>
  <sheetFormatPr defaultRowHeight="16.5" x14ac:dyDescent="0.25"/>
  <cols>
    <col min="1" max="1" width="3.85546875" style="4" customWidth="1"/>
    <col min="2" max="2" width="35.42578125" style="4" customWidth="1"/>
    <col min="3" max="3" width="15.140625" style="4" customWidth="1"/>
    <col min="4" max="4" width="27.140625" style="4" customWidth="1"/>
    <col min="5" max="5" width="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3" t="s">
        <v>0</v>
      </c>
      <c r="E1" s="23"/>
    </row>
    <row r="2" spans="1:5" customFormat="1" ht="21.75" customHeight="1" x14ac:dyDescent="0.25">
      <c r="A2" s="1"/>
      <c r="B2" s="2"/>
      <c r="C2" s="2"/>
      <c r="D2" s="23" t="s">
        <v>1</v>
      </c>
      <c r="E2" s="23"/>
    </row>
    <row r="3" spans="1:5" customFormat="1" ht="21.75" customHeight="1" x14ac:dyDescent="0.25">
      <c r="A3" s="1"/>
      <c r="B3" s="2"/>
      <c r="C3" s="2"/>
      <c r="D3" s="23" t="s">
        <v>2</v>
      </c>
      <c r="E3" s="23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9" customHeight="1" x14ac:dyDescent="0.25">
      <c r="A7" s="24" t="s">
        <v>5</v>
      </c>
      <c r="B7" s="24"/>
      <c r="C7" s="24"/>
      <c r="D7" s="24"/>
      <c r="E7" s="24"/>
    </row>
    <row r="8" spans="1:5" ht="17.25" customHeight="1" x14ac:dyDescent="0.25">
      <c r="A8" s="24" t="s">
        <v>6</v>
      </c>
      <c r="B8" s="24"/>
      <c r="C8" s="24"/>
      <c r="D8" s="24"/>
      <c r="E8" s="24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5" t="s">
        <v>8</v>
      </c>
      <c r="B10" s="25" t="s">
        <v>9</v>
      </c>
      <c r="C10" s="25" t="s">
        <v>10</v>
      </c>
      <c r="D10" s="25" t="s">
        <v>11</v>
      </c>
      <c r="E10" s="25" t="s">
        <v>12</v>
      </c>
    </row>
    <row r="11" spans="1:5" ht="31.5" customHeight="1" x14ac:dyDescent="0.25">
      <c r="A11" s="25"/>
      <c r="B11" s="25"/>
      <c r="C11" s="25"/>
      <c r="D11" s="25"/>
      <c r="E11" s="25"/>
    </row>
    <row r="12" spans="1: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208000</v>
      </c>
      <c r="E13" s="11">
        <f>C13*D13</f>
        <v>208000</v>
      </c>
    </row>
    <row r="14" spans="1:5" ht="34.5" x14ac:dyDescent="0.25">
      <c r="A14" s="7">
        <v>2</v>
      </c>
      <c r="B14" s="8" t="s">
        <v>14</v>
      </c>
      <c r="C14" s="12">
        <v>0.25</v>
      </c>
      <c r="D14" s="10">
        <v>164320</v>
      </c>
      <c r="E14" s="11">
        <f t="shared" ref="E14:E30" si="0">C14*D14</f>
        <v>41080</v>
      </c>
    </row>
    <row r="15" spans="1:5" ht="17.25" x14ac:dyDescent="0.25">
      <c r="A15" s="7">
        <v>3</v>
      </c>
      <c r="B15" s="8" t="s">
        <v>15</v>
      </c>
      <c r="C15" s="12">
        <v>1</v>
      </c>
      <c r="D15" s="10">
        <v>152880</v>
      </c>
      <c r="E15" s="11">
        <f t="shared" si="0"/>
        <v>152880</v>
      </c>
    </row>
    <row r="16" spans="1:5" ht="17.25" x14ac:dyDescent="0.25">
      <c r="A16" s="7">
        <v>4</v>
      </c>
      <c r="B16" s="8" t="s">
        <v>16</v>
      </c>
      <c r="C16" s="12">
        <f>2*1.17</f>
        <v>2.34</v>
      </c>
      <c r="D16" s="10">
        <v>161200</v>
      </c>
      <c r="E16" s="11">
        <f t="shared" si="0"/>
        <v>377208</v>
      </c>
    </row>
    <row r="17" spans="1:5" ht="17.25" x14ac:dyDescent="0.25">
      <c r="A17" s="7">
        <v>5</v>
      </c>
      <c r="B17" s="8" t="s">
        <v>17</v>
      </c>
      <c r="C17" s="12">
        <v>0.5</v>
      </c>
      <c r="D17" s="10">
        <v>161200</v>
      </c>
      <c r="E17" s="11">
        <f t="shared" si="0"/>
        <v>80600</v>
      </c>
    </row>
    <row r="18" spans="1:5" ht="17.25" x14ac:dyDescent="0.25">
      <c r="A18" s="7">
        <v>6</v>
      </c>
      <c r="B18" s="8" t="s">
        <v>18</v>
      </c>
      <c r="C18" s="12">
        <v>0.5</v>
      </c>
      <c r="D18" s="10">
        <v>161200</v>
      </c>
      <c r="E18" s="11">
        <f t="shared" si="0"/>
        <v>80600</v>
      </c>
    </row>
    <row r="19" spans="1:5" ht="17.25" x14ac:dyDescent="0.25">
      <c r="A19" s="7">
        <v>7</v>
      </c>
      <c r="B19" s="8" t="s">
        <v>19</v>
      </c>
      <c r="C19" s="12">
        <v>1</v>
      </c>
      <c r="D19" s="10">
        <v>161200</v>
      </c>
      <c r="E19" s="11">
        <f t="shared" si="0"/>
        <v>161200</v>
      </c>
    </row>
    <row r="20" spans="1:5" ht="17.25" x14ac:dyDescent="0.25">
      <c r="A20" s="7">
        <v>8</v>
      </c>
      <c r="B20" s="8" t="s">
        <v>20</v>
      </c>
      <c r="C20" s="12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2">
        <v>2</v>
      </c>
      <c r="D21" s="10">
        <v>150800</v>
      </c>
      <c r="E21" s="11">
        <f t="shared" si="0"/>
        <v>301600</v>
      </c>
    </row>
    <row r="22" spans="1:5" ht="17.25" x14ac:dyDescent="0.25">
      <c r="A22" s="7">
        <v>10</v>
      </c>
      <c r="B22" s="8" t="s">
        <v>22</v>
      </c>
      <c r="C22" s="12">
        <v>1</v>
      </c>
      <c r="D22" s="10">
        <v>135200</v>
      </c>
      <c r="E22" s="11">
        <f t="shared" si="0"/>
        <v>135200</v>
      </c>
    </row>
    <row r="23" spans="1:5" ht="17.25" x14ac:dyDescent="0.25">
      <c r="A23" s="7">
        <v>11</v>
      </c>
      <c r="B23" s="8" t="s">
        <v>23</v>
      </c>
      <c r="C23" s="12">
        <v>0.5</v>
      </c>
      <c r="D23" s="10">
        <v>119600</v>
      </c>
      <c r="E23" s="11">
        <f t="shared" si="0"/>
        <v>59800</v>
      </c>
    </row>
    <row r="24" spans="1:5" ht="17.25" x14ac:dyDescent="0.25">
      <c r="A24" s="7">
        <v>12</v>
      </c>
      <c r="B24" s="8" t="s">
        <v>24</v>
      </c>
      <c r="C24" s="12">
        <v>1</v>
      </c>
      <c r="D24" s="10">
        <v>124800</v>
      </c>
      <c r="E24" s="11">
        <f t="shared" si="0"/>
        <v>124800</v>
      </c>
    </row>
    <row r="25" spans="1:5" ht="17.25" x14ac:dyDescent="0.25">
      <c r="A25" s="7">
        <v>13</v>
      </c>
      <c r="B25" s="8" t="s">
        <v>25</v>
      </c>
      <c r="C25" s="12">
        <v>0.5</v>
      </c>
      <c r="D25" s="10">
        <v>119600</v>
      </c>
      <c r="E25" s="11">
        <f t="shared" si="0"/>
        <v>59800</v>
      </c>
    </row>
    <row r="26" spans="1:5" ht="17.25" x14ac:dyDescent="0.25">
      <c r="A26" s="7">
        <v>14</v>
      </c>
      <c r="B26" s="8" t="s">
        <v>26</v>
      </c>
      <c r="C26" s="12">
        <v>0.5</v>
      </c>
      <c r="D26" s="10">
        <v>124800</v>
      </c>
      <c r="E26" s="11">
        <f t="shared" si="0"/>
        <v>62400</v>
      </c>
    </row>
    <row r="27" spans="1:5" ht="17.25" x14ac:dyDescent="0.25">
      <c r="A27" s="7">
        <v>15</v>
      </c>
      <c r="B27" s="8" t="s">
        <v>27</v>
      </c>
      <c r="C27" s="12">
        <v>0.5</v>
      </c>
      <c r="D27" s="10">
        <v>119600</v>
      </c>
      <c r="E27" s="11">
        <f t="shared" si="0"/>
        <v>59800</v>
      </c>
    </row>
    <row r="28" spans="1:5" ht="17.25" x14ac:dyDescent="0.25">
      <c r="A28" s="7">
        <v>16</v>
      </c>
      <c r="B28" s="8" t="s">
        <v>28</v>
      </c>
      <c r="C28" s="12">
        <v>1</v>
      </c>
      <c r="D28" s="10">
        <v>119600</v>
      </c>
      <c r="E28" s="11">
        <f t="shared" si="0"/>
        <v>119600</v>
      </c>
    </row>
    <row r="29" spans="1:5" ht="17.25" x14ac:dyDescent="0.25">
      <c r="A29" s="7">
        <v>17</v>
      </c>
      <c r="B29" s="8" t="s">
        <v>29</v>
      </c>
      <c r="C29" s="12">
        <v>0.5</v>
      </c>
      <c r="D29" s="10">
        <v>119600</v>
      </c>
      <c r="E29" s="11">
        <f t="shared" si="0"/>
        <v>59800</v>
      </c>
    </row>
    <row r="30" spans="1:5" ht="17.25" x14ac:dyDescent="0.25">
      <c r="A30" s="7">
        <v>18</v>
      </c>
      <c r="B30" s="8" t="s">
        <v>30</v>
      </c>
      <c r="C30" s="12">
        <v>3</v>
      </c>
      <c r="D30" s="10">
        <v>119600</v>
      </c>
      <c r="E30" s="11">
        <f t="shared" si="0"/>
        <v>358800</v>
      </c>
    </row>
    <row r="31" spans="1:5" s="16" customFormat="1" ht="17.25" x14ac:dyDescent="0.25">
      <c r="A31" s="13"/>
      <c r="B31" s="13" t="s">
        <v>31</v>
      </c>
      <c r="C31" s="14">
        <f>SUM(C13:C30)</f>
        <v>18.09</v>
      </c>
      <c r="D31" s="14"/>
      <c r="E31" s="15">
        <f>SUM(E13:E30)</f>
        <v>2604368</v>
      </c>
    </row>
    <row r="33" spans="1:5" customFormat="1" ht="38.25" customHeight="1" x14ac:dyDescent="0.25">
      <c r="A33" s="21" t="s">
        <v>32</v>
      </c>
      <c r="B33" s="21"/>
      <c r="C33" s="21"/>
      <c r="D33" s="21"/>
      <c r="E33" s="21"/>
    </row>
    <row r="34" spans="1:5" customFormat="1" ht="15" x14ac:dyDescent="0.25">
      <c r="A34" s="17"/>
      <c r="B34" s="17"/>
      <c r="C34" s="17"/>
      <c r="D34" s="18"/>
      <c r="E34" s="18"/>
    </row>
    <row r="35" spans="1:5" customFormat="1" ht="106.5" customHeight="1" x14ac:dyDescent="0.25">
      <c r="A35" s="19" t="s">
        <v>33</v>
      </c>
      <c r="B35" s="4"/>
      <c r="C35" s="22"/>
      <c r="D35" s="22"/>
      <c r="E35" s="20" t="s">
        <v>34</v>
      </c>
    </row>
  </sheetData>
  <mergeCells count="12">
    <mergeCell ref="A33:E33"/>
    <mergeCell ref="C35:D35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34</xdr:row>
                <xdr:rowOff>0</xdr:rowOff>
              </from>
              <to>
                <xdr:col>3</xdr:col>
                <xdr:colOff>1533525</xdr:colOff>
                <xdr:row>34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123-2 havelvac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https://mul2.yerevan.am/tasks/1425501/oneclick/123.xlsx?token=7eb726cfe9d56673eecb219f5a78666c</cp:keywords>
  <cp:lastModifiedBy>Lusine Petrosyan</cp:lastModifiedBy>
  <dcterms:created xsi:type="dcterms:W3CDTF">2024-03-28T11:31:39Z</dcterms:created>
  <dcterms:modified xsi:type="dcterms:W3CDTF">2024-04-02T08:06:33Z</dcterms:modified>
</cp:coreProperties>
</file>