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CE5230C-539B-4228-B502-14260D413952}" xr6:coauthVersionLast="47" xr6:coauthVersionMax="47" xr10:uidLastSave="{00000000-0000-0000-0000-000000000000}"/>
  <bookViews>
    <workbookView xWindow="-120" yWindow="-120" windowWidth="29040" windowHeight="15720" xr2:uid="{2E996E41-F904-425F-8E24-960B5B4EB3C8}"/>
  </bookViews>
  <sheets>
    <sheet name="124-2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E16" i="1"/>
  <c r="C15" i="1"/>
  <c r="C30" i="1" s="1"/>
  <c r="E14" i="1"/>
  <c r="E13" i="1"/>
  <c r="E12" i="1"/>
  <c r="E15" i="1" l="1"/>
  <c r="E30" i="1" s="1"/>
</calcChain>
</file>

<file path=xl/sharedStrings.xml><?xml version="1.0" encoding="utf-8"?>
<sst xmlns="http://schemas.openxmlformats.org/spreadsheetml/2006/main" count="34" uniqueCount="34">
  <si>
    <t>Հավելված 118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</si>
  <si>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</si>
  <si>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</si>
  <si>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</si>
  <si>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</si>
  <si>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Հ.124 ՄՍՈՒՐ-ՄԱՆԿԱՊԱՐՏԵԶ» ՀԱՄԱՅՆՔԱՅԻՆ ՈՉ ԱՌԵՎՏՐԱՅԻՆ ԿԱԶՄԱԿԵՐՊՈՒԹՅԱՆ</t>
  </si>
  <si>
    <t>ՀԱՍՏԻՔԱՑՈՒՑԱԿԸ ԵՎ ՊԱՇՏՈՆԱՅԻՆ ԴՐՈՒՅՔԱՉԱՓԵՐԸ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</si>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</sst>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E78F4442-05A5-47D5-B3CD-B9E7CC184D97}"/>
    <cellStyle name="Normal_37-hastiqacucak" xfId="2" xr:uid="{7CF5740A-20A3-47FF-9F9A-1CC39A25D09B}"/>
    <cellStyle name="Normal_Sheet1" xfId="1" xr:uid="{2DC77519-8B48-47BC-A4F4-9A64251B38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i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NgAgAFAATQAAAAAAAAAAAAAAAAAAAAAAAAAAAAAAAAAAAAAAAAAAAAAAAAAAAAAAAAAAAAAAAAAAAAAAAAAAAAAAAAAAAAAAAAAAAAAAAAAAAAAAAAAAAAAAAAAAAAAAAADoBwQAAgACAAwAB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2MzJaMCMGCSqGSIb3DQEJBDEWBBR3hIk22KjdpnSRNr/k5meUEeiGOzArBgsqhkiG9w0BCRACDDEcMBowGDAWBBRE5xMFRVajmd/v2Zzf5CvSbEm8HjANBgkqhkiG9w0BAQEFAASCAQA6GsSM58FFDKK9uFx1n0ny1RRyuD2MEyees6SKhi5Q++MTnOAu6Rb4SKX57EMvyC0/f3+HfW80rvdnrFlfkUCse/rw5xQiJz7itfyebGvCqoNJaC5pBYhD0sOPWOS1Cn+IWp1CcaXZIwp7h78ShfqOAc3nmC34ozev0uTPEysDs9sUG6ZCJLEao0HO76P/GRFIin4+c+DdPaCUZeEnYjgEnn6Dn1hVe7BSRiZoV8BETcCKqElZIAyQaw3BNe0DEQB57NGmsS21KllCx96HrhY9UIQlpu++9yvdRZ6+w6gZAgTZHJJN6Y7/sFE6wZY776qbTh3uewsUsCSC6egYnvB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3</xdr:col>
          <xdr:colOff>1549400</xdr:colOff>
          <xdr:row>33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44FB099-B556-E77C-BCAB-F6A0CB79EE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5C119-7329-47D8-9271-0C29E73941A8}">
  <sheetPr codeName="Sheet1">
    <tabColor theme="4" tint="0.59999389629810485"/>
  </sheetPr>
  <dimension ref="A1:E34"/>
  <sheetViews>
    <sheetView tabSelected="1" view="pageBreakPreview" topLeftCell="A24" zoomScale="90" zoomScaleNormal="90" zoomScaleSheetLayoutView="90" workbookViewId="0">
      <selection activeCell="C34" sqref="C34:D34"/>
    </sheetView>
  </sheetViews>
  <sheetFormatPr defaultRowHeight="16.5" x14ac:dyDescent="0.25"/>
  <cols>
    <col min="1" max="1" width="3.85546875" style="4" customWidth="1"/>
    <col min="2" max="2" width="35.42578125" style="4" customWidth="1"/>
    <col min="3" max="3" width="14.85546875" style="4" customWidth="1"/>
    <col min="4" max="4" width="26.7109375" style="4" customWidth="1"/>
    <col min="5" max="5" width="24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3" t="s">
        <v>0</v>
      </c>
      <c r="E1" s="23"/>
    </row>
    <row r="2" spans="1:5" customFormat="1" ht="21.75" customHeight="1" x14ac:dyDescent="0.25">
      <c r="A2" s="1"/>
      <c r="B2" s="2"/>
      <c r="C2" s="2"/>
      <c r="D2" s="23" t="s">
        <v>1</v>
      </c>
      <c r="E2" s="23"/>
    </row>
    <row r="3" spans="1:5" customFormat="1" ht="21.75" customHeight="1" x14ac:dyDescent="0.25">
      <c r="A3" s="1"/>
      <c r="B3" s="2"/>
      <c r="C3" s="2"/>
      <c r="D3" s="23" t="s">
        <v>2</v>
      </c>
      <c r="E3" s="2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" customHeight="1" x14ac:dyDescent="0.25">
      <c r="A7" s="24" t="s">
        <v>5</v>
      </c>
      <c r="B7" s="24"/>
      <c r="C7" s="24"/>
      <c r="D7" s="24"/>
      <c r="E7" s="24"/>
    </row>
    <row r="8" spans="1:5" ht="17.25" customHeight="1" x14ac:dyDescent="0.25">
      <c r="A8" s="24" t="s">
        <v>6</v>
      </c>
      <c r="B8" s="24"/>
      <c r="C8" s="24"/>
      <c r="D8" s="24"/>
      <c r="E8" s="24"/>
    </row>
    <row r="9" spans="1:5" ht="17.25" x14ac:dyDescent="0.25">
      <c r="A9" s="1"/>
      <c r="B9" s="1"/>
      <c r="D9" s="5"/>
      <c r="E9" s="5"/>
    </row>
    <row r="10" spans="1:5" ht="17.25" customHeight="1" x14ac:dyDescent="0.25">
      <c r="A10" s="25" t="s">
        <v>7</v>
      </c>
      <c r="B10" s="25" t="s">
        <v>8</v>
      </c>
      <c r="C10" s="25" t="s">
        <v>9</v>
      </c>
      <c r="D10" s="25" t="s">
        <v>10</v>
      </c>
      <c r="E10" s="25" t="s">
        <v>11</v>
      </c>
    </row>
    <row r="11" spans="1:5" ht="31.5" customHeight="1" x14ac:dyDescent="0.25">
      <c r="A11" s="25"/>
      <c r="B11" s="25"/>
      <c r="C11" s="25"/>
      <c r="D11" s="25"/>
      <c r="E11" s="25"/>
    </row>
    <row r="12" spans="1:5" ht="17.25" x14ac:dyDescent="0.25">
      <c r="A12" s="6">
        <v>1</v>
      </c>
      <c r="B12" s="7" t="s">
        <v>12</v>
      </c>
      <c r="C12" s="8">
        <v>1</v>
      </c>
      <c r="D12" s="9">
        <v>208000</v>
      </c>
      <c r="E12" s="10">
        <f>C12*D12</f>
        <v>208000</v>
      </c>
    </row>
    <row r="13" spans="1:5" ht="34.5" x14ac:dyDescent="0.25">
      <c r="A13" s="6">
        <v>2</v>
      </c>
      <c r="B13" s="7" t="s">
        <v>13</v>
      </c>
      <c r="C13" s="8">
        <v>0.25</v>
      </c>
      <c r="D13" s="11">
        <v>164320</v>
      </c>
      <c r="E13" s="10">
        <f t="shared" ref="E13:E29" si="0">C13*D13</f>
        <v>41080</v>
      </c>
    </row>
    <row r="14" spans="1:5" ht="17.25" x14ac:dyDescent="0.25">
      <c r="A14" s="6">
        <v>3</v>
      </c>
      <c r="B14" s="7" t="s">
        <v>14</v>
      </c>
      <c r="C14" s="8">
        <v>1</v>
      </c>
      <c r="D14" s="11">
        <v>152880</v>
      </c>
      <c r="E14" s="10">
        <f t="shared" si="0"/>
        <v>152880</v>
      </c>
    </row>
    <row r="15" spans="1:5" ht="17.25" x14ac:dyDescent="0.25">
      <c r="A15" s="6">
        <v>4</v>
      </c>
      <c r="B15" s="7" t="s">
        <v>15</v>
      </c>
      <c r="C15" s="8">
        <f>2*1.17</f>
        <v>2.34</v>
      </c>
      <c r="D15" s="11">
        <v>161200</v>
      </c>
      <c r="E15" s="10">
        <f t="shared" si="0"/>
        <v>377208</v>
      </c>
    </row>
    <row r="16" spans="1:5" ht="17.25" x14ac:dyDescent="0.25">
      <c r="A16" s="6">
        <v>5</v>
      </c>
      <c r="B16" s="7" t="s">
        <v>16</v>
      </c>
      <c r="C16" s="8">
        <v>0.5</v>
      </c>
      <c r="D16" s="11">
        <v>161200</v>
      </c>
      <c r="E16" s="10">
        <f t="shared" si="0"/>
        <v>80600</v>
      </c>
    </row>
    <row r="17" spans="1:5" ht="17.25" x14ac:dyDescent="0.25">
      <c r="A17" s="6">
        <v>6</v>
      </c>
      <c r="B17" s="7" t="s">
        <v>17</v>
      </c>
      <c r="C17" s="8">
        <f>2*0.25</f>
        <v>0.5</v>
      </c>
      <c r="D17" s="11">
        <v>161200</v>
      </c>
      <c r="E17" s="10">
        <f t="shared" si="0"/>
        <v>80600</v>
      </c>
    </row>
    <row r="18" spans="1:5" ht="17.25" x14ac:dyDescent="0.25">
      <c r="A18" s="6">
        <v>7</v>
      </c>
      <c r="B18" s="7" t="s">
        <v>18</v>
      </c>
      <c r="C18" s="8">
        <v>1</v>
      </c>
      <c r="D18" s="11">
        <v>161200</v>
      </c>
      <c r="E18" s="10">
        <f t="shared" si="0"/>
        <v>161200</v>
      </c>
    </row>
    <row r="19" spans="1:5" ht="17.25" x14ac:dyDescent="0.25">
      <c r="A19" s="6">
        <v>8</v>
      </c>
      <c r="B19" s="7" t="s">
        <v>19</v>
      </c>
      <c r="C19" s="8">
        <v>1</v>
      </c>
      <c r="D19" s="11">
        <v>161200</v>
      </c>
      <c r="E19" s="10">
        <f t="shared" si="0"/>
        <v>161200</v>
      </c>
    </row>
    <row r="20" spans="1:5" ht="17.25" x14ac:dyDescent="0.25">
      <c r="A20" s="6">
        <v>9</v>
      </c>
      <c r="B20" s="7" t="s">
        <v>20</v>
      </c>
      <c r="C20" s="8">
        <v>2</v>
      </c>
      <c r="D20" s="11">
        <v>150800</v>
      </c>
      <c r="E20" s="10">
        <f t="shared" si="0"/>
        <v>301600</v>
      </c>
    </row>
    <row r="21" spans="1:5" ht="17.25" x14ac:dyDescent="0.25">
      <c r="A21" s="6">
        <v>10</v>
      </c>
      <c r="B21" s="7" t="s">
        <v>21</v>
      </c>
      <c r="C21" s="8">
        <v>1</v>
      </c>
      <c r="D21" s="11">
        <v>135200</v>
      </c>
      <c r="E21" s="10">
        <f t="shared" si="0"/>
        <v>135200</v>
      </c>
    </row>
    <row r="22" spans="1:5" ht="17.25" x14ac:dyDescent="0.25">
      <c r="A22" s="6">
        <v>11</v>
      </c>
      <c r="B22" s="7" t="s">
        <v>22</v>
      </c>
      <c r="C22" s="8">
        <v>0.5</v>
      </c>
      <c r="D22" s="11">
        <v>119600</v>
      </c>
      <c r="E22" s="10">
        <f t="shared" si="0"/>
        <v>59800</v>
      </c>
    </row>
    <row r="23" spans="1:5" ht="17.25" x14ac:dyDescent="0.25">
      <c r="A23" s="6">
        <v>12</v>
      </c>
      <c r="B23" s="7" t="s">
        <v>23</v>
      </c>
      <c r="C23" s="8">
        <v>1</v>
      </c>
      <c r="D23" s="11">
        <v>124800</v>
      </c>
      <c r="E23" s="10">
        <f t="shared" si="0"/>
        <v>124800</v>
      </c>
    </row>
    <row r="24" spans="1:5" ht="17.25" x14ac:dyDescent="0.25">
      <c r="A24" s="6">
        <v>13</v>
      </c>
      <c r="B24" s="7" t="s">
        <v>24</v>
      </c>
      <c r="C24" s="8">
        <v>0.5</v>
      </c>
      <c r="D24" s="11">
        <v>119600</v>
      </c>
      <c r="E24" s="10">
        <f t="shared" si="0"/>
        <v>59800</v>
      </c>
    </row>
    <row r="25" spans="1:5" ht="17.25" x14ac:dyDescent="0.25">
      <c r="A25" s="6">
        <v>14</v>
      </c>
      <c r="B25" s="7" t="s">
        <v>25</v>
      </c>
      <c r="C25" s="8">
        <v>0.5</v>
      </c>
      <c r="D25" s="11">
        <v>124800</v>
      </c>
      <c r="E25" s="10">
        <f t="shared" si="0"/>
        <v>62400</v>
      </c>
    </row>
    <row r="26" spans="1:5" ht="17.25" x14ac:dyDescent="0.25">
      <c r="A26" s="6">
        <v>15</v>
      </c>
      <c r="B26" s="7" t="s">
        <v>26</v>
      </c>
      <c r="C26" s="8">
        <v>0.5</v>
      </c>
      <c r="D26" s="11">
        <v>119600</v>
      </c>
      <c r="E26" s="10">
        <f t="shared" si="0"/>
        <v>59800</v>
      </c>
    </row>
    <row r="27" spans="1:5" ht="17.25" x14ac:dyDescent="0.25">
      <c r="A27" s="6">
        <v>16</v>
      </c>
      <c r="B27" s="7" t="s">
        <v>27</v>
      </c>
      <c r="C27" s="8">
        <v>1</v>
      </c>
      <c r="D27" s="11">
        <v>119600</v>
      </c>
      <c r="E27" s="10">
        <f t="shared" si="0"/>
        <v>119600</v>
      </c>
    </row>
    <row r="28" spans="1:5" ht="17.25" x14ac:dyDescent="0.25">
      <c r="A28" s="6">
        <v>17</v>
      </c>
      <c r="B28" s="7" t="s">
        <v>28</v>
      </c>
      <c r="C28" s="8">
        <v>0.5</v>
      </c>
      <c r="D28" s="11">
        <v>119600</v>
      </c>
      <c r="E28" s="10">
        <f t="shared" si="0"/>
        <v>59800</v>
      </c>
    </row>
    <row r="29" spans="1:5" ht="17.25" x14ac:dyDescent="0.25">
      <c r="A29" s="6">
        <v>18</v>
      </c>
      <c r="B29" s="7" t="s">
        <v>29</v>
      </c>
      <c r="C29" s="8">
        <v>3</v>
      </c>
      <c r="D29" s="11">
        <v>119600</v>
      </c>
      <c r="E29" s="10">
        <f t="shared" si="0"/>
        <v>358800</v>
      </c>
    </row>
    <row r="30" spans="1:5" s="16" customFormat="1" ht="17.25" x14ac:dyDescent="0.25">
      <c r="A30" s="12"/>
      <c r="B30" s="13" t="s">
        <v>30</v>
      </c>
      <c r="C30" s="14">
        <f t="shared" ref="C30:E30" si="1">SUM(C12:C29)</f>
        <v>18.09</v>
      </c>
      <c r="D30" s="14"/>
      <c r="E30" s="15">
        <f t="shared" si="1"/>
        <v>2604368</v>
      </c>
    </row>
    <row r="31" spans="1:5" ht="11.25" customHeight="1" x14ac:dyDescent="0.25"/>
    <row r="32" spans="1:5" customFormat="1" ht="38.25" customHeight="1" x14ac:dyDescent="0.25">
      <c r="A32" s="21" t="s">
        <v>31</v>
      </c>
      <c r="B32" s="21"/>
      <c r="C32" s="21"/>
      <c r="D32" s="21"/>
      <c r="E32" s="21"/>
    </row>
    <row r="33" spans="1:5" customFormat="1" ht="11.25" customHeight="1" x14ac:dyDescent="0.25">
      <c r="A33" s="17"/>
      <c r="B33" s="17"/>
      <c r="C33" s="17"/>
      <c r="D33" s="18"/>
      <c r="E33" s="18"/>
    </row>
    <row r="34" spans="1:5" customFormat="1" ht="106.5" customHeight="1" x14ac:dyDescent="0.25">
      <c r="A34" s="19" t="s">
        <v>32</v>
      </c>
      <c r="B34" s="4"/>
      <c r="C34" s="22"/>
      <c r="D34" s="22"/>
      <c r="E34" s="20" t="s">
        <v>33</v>
      </c>
    </row>
  </sheetData>
  <mergeCells count="12">
    <mergeCell ref="A32:E32"/>
    <mergeCell ref="C34:D34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33</xdr:row>
                <xdr:rowOff>0</xdr:rowOff>
              </from>
              <to>
                <xdr:col>3</xdr:col>
                <xdr:colOff>1552575</xdr:colOff>
                <xdr:row>33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124-2 havelvac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https://mul2.yerevan.am/tasks/1425501/oneclick/124.xlsx?token=3e789eee7362b1997e2b3b36d54654a4</cp:keywords>
  <cp:lastModifiedBy>Lusine Petrosyan</cp:lastModifiedBy>
  <dcterms:created xsi:type="dcterms:W3CDTF">2024-03-28T11:35:32Z</dcterms:created>
  <dcterms:modified xsi:type="dcterms:W3CDTF">2024-04-02T08:07:07Z</dcterms:modified>
</cp:coreProperties>
</file>