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AF7BF192-6633-4935-BB30-CE4990B36EE0}" xr6:coauthVersionLast="47" xr6:coauthVersionMax="47" xr10:uidLastSave="{00000000-0000-0000-0000-000000000000}"/>
  <bookViews>
    <workbookView xWindow="-120" yWindow="-120" windowWidth="29040" windowHeight="15720" xr2:uid="{FB44FDF2-6F5D-47FF-B04E-BBD4C7B05696}"/>
  </bookViews>
  <sheets>
    <sheet name="126-12 havelvac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_xlnm.Print_Area" localSheetId="0">'126-12 havelvac'!$A$1:$E$43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աղբ" localSheetId="0">#REF!</definedName>
    <definedName name="աղբ">#REF!</definedName>
    <definedName name="այլ" localSheetId="0">#REF!</definedName>
    <definedName name="այլ">#REF!</definedName>
    <definedName name="բժ" localSheetId="0">#REF!</definedName>
    <definedName name="բժ">#REF!</definedName>
    <definedName name="գնում1" localSheetId="0">#REF!</definedName>
    <definedName name="գնում1">#REF!</definedName>
    <definedName name="գնում2" localSheetId="0">#REF!</definedName>
    <definedName name="գնում2">#REF!</definedName>
    <definedName name="գնում3" localSheetId="0">#REF!</definedName>
    <definedName name="գնում3">#REF!</definedName>
    <definedName name="գույք1" localSheetId="0">#REF!</definedName>
    <definedName name="գույք1">#REF!</definedName>
    <definedName name="գույք2" localSheetId="0">#REF!</definedName>
    <definedName name="գույք2">#REF!</definedName>
    <definedName name="գույք3" localSheetId="0">#REF!</definedName>
    <definedName name="գույք3">#REF!</definedName>
    <definedName name="գր" localSheetId="0">#REF!</definedName>
    <definedName name="գր">#REF!</definedName>
    <definedName name="երեք" localSheetId="0">[2]Բանաձև!$B$7</definedName>
    <definedName name="երեք">#REF!</definedName>
    <definedName name="երկու" localSheetId="0">[2]Բանաձև!$B$8</definedName>
    <definedName name="երկու">#REF!</definedName>
    <definedName name="կապ1" localSheetId="0">#REF!</definedName>
    <definedName name="կապ1">#REF!</definedName>
    <definedName name="կապ2" localSheetId="0">#REF!</definedName>
    <definedName name="կապ2">#REF!</definedName>
    <definedName name="կապ3" localSheetId="0">#REF!</definedName>
    <definedName name="կապ3">#REF!</definedName>
    <definedName name="հինգ" localSheetId="0">[2]Բանաձև!$B$5</definedName>
    <definedName name="հինգ">#REF!</definedName>
    <definedName name="հծ" localSheetId="0">#REF!</definedName>
    <definedName name="հծ">#REF!</definedName>
    <definedName name="մեկ" localSheetId="0">[2]Բանաձև!$B$9</definedName>
    <definedName name="մեկ">#REF!</definedName>
    <definedName name="յոթ" localSheetId="0">[2]Բանաձև!$B$3</definedName>
    <definedName name="յոթ">#REF!</definedName>
    <definedName name="ութ" localSheetId="0">[2]Բանաձև!$B$2</definedName>
    <definedName name="ութ">#REF!</definedName>
    <definedName name="ուս1" localSheetId="0">#REF!</definedName>
    <definedName name="ուս1">#REF!</definedName>
    <definedName name="ուս2" localSheetId="0">#REF!</definedName>
    <definedName name="ուս2">#REF!</definedName>
    <definedName name="ուս3" localSheetId="0">#REF!</definedName>
    <definedName name="ուս3">#REF!</definedName>
    <definedName name="չորս" localSheetId="0">[2]Բանաձև!$B$6</definedName>
    <definedName name="չորս">#REF!</definedName>
    <definedName name="սգ" localSheetId="0">#REF!</definedName>
    <definedName name="սգ">#REF!</definedName>
    <definedName name="վեց" localSheetId="0">[2]Բանաձև!$B$4</definedName>
    <definedName name="վեց">#REF!</definedName>
    <definedName name="տնտ" localSheetId="0">#REF!</definedName>
    <definedName name="տնտ">#REF!</definedName>
    <definedName name="օր" localSheetId="0">#REF!</definedName>
    <definedName name="օր">#REF!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9" i="1" l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C19" i="1"/>
  <c r="E19" i="1" s="1"/>
  <c r="E18" i="1"/>
  <c r="E17" i="1"/>
  <c r="E16" i="1"/>
  <c r="C16" i="1"/>
  <c r="E15" i="1"/>
  <c r="E14" i="1"/>
  <c r="E13" i="1"/>
  <c r="E39" i="1" s="1"/>
</calcChain>
</file>

<file path=xl/sharedStrings.xml><?xml version="1.0" encoding="utf-8"?>
<sst xmlns="http://schemas.openxmlformats.org/spreadsheetml/2006/main" count="43" uniqueCount="43">
  <si>
    <t>Հավելված 121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</si>
  <si>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</si>
  <si>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</si>
  <si>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</si>
  <si>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</si>
  <si>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«ԺՊԻՏՆԵՐ» Հ.126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</si>
  <si>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</si>
  <si>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</si>
  <si>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</si>
  <si>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</si>
  <si>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</si>
  <si>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
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</si>
  <si>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</si>
  <si>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</si>
  <si>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</si>
  <si>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</si>
  <si>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</si>
  <si>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 խումբ)</t>
  </si>
  <si>
    <t>Երաժշտության դաստիարակ</t>
  </si>
  <si>
    <t>Ֆիզկուլտուրայի հրահանգիչ</t>
  </si>
  <si>
    <t>Հոգեբան</t>
  </si>
  <si>
    <t>Լոգոպեդ</t>
  </si>
  <si>
    <t>Հատուկ մանկավարժ</t>
  </si>
  <si>
    <t>Դաստիարակի օգնական</t>
  </si>
  <si>
    <t>Դաստիարակի օգնական (կրտսեր առաջին խումբ)</t>
  </si>
  <si>
    <t>Գործավար</t>
  </si>
  <si>
    <t>Բուժքույր</t>
  </si>
  <si>
    <t>Շեֆ խոհարար</t>
  </si>
  <si>
    <t>Խոհարար</t>
  </si>
  <si>
    <t>Խոհարարի օգնական</t>
  </si>
  <si>
    <t>Տնտեսվար</t>
  </si>
  <si>
    <t>Այգեպան</t>
  </si>
  <si>
    <t>Օժանդակ բանվոր</t>
  </si>
  <si>
    <t>Փականագործ - էլեկտրամոնտյոր</t>
  </si>
  <si>
    <t>Դռնապան</t>
  </si>
  <si>
    <t>Լվացարար</t>
  </si>
  <si>
    <t>Հավաքարար</t>
  </si>
  <si>
    <t>Պահակ</t>
  </si>
  <si>
    <t>Հնոցապան (սեզոնային)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</si>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</sst>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1"/>
      <color theme="1"/>
      <name val="GHEA Grapalat"/>
      <family val="3"/>
    </font>
    <font>
      <b/>
      <sz val="11"/>
      <name val="GHEA Grapalat"/>
      <family val="3"/>
    </font>
    <font>
      <b/>
      <sz val="10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4" fillId="0" borderId="0" xfId="0" applyFont="1" applyAlignment="1">
      <alignment horizontal="center"/>
    </xf>
    <xf numFmtId="0" fontId="3" fillId="0" borderId="0" xfId="3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4">
    <cellStyle name="Normal" xfId="0" builtinId="0"/>
    <cellStyle name="Normal 6" xfId="3" xr:uid="{94B30BF1-CE44-4803-B098-6AAB03E71369}"/>
    <cellStyle name="Normal_37-hastiqacucak" xfId="2" xr:uid="{93631E90-C592-408D-AA3E-954B1A962F08}"/>
    <cellStyle name="Normal_Sheet1" xfId="1" xr:uid="{BDEDF06F-8A2B-46D8-BC4E-9CBEDD0F4E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r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gA6ADAANwAgAFAATQAAAAAAAAAAAAAAAAAAAAAAAAAAAAAAAAAAAAAAAAAAAAAAAAAAAAAAAAAAAAAAAAAAAAAAAAAAAAAAAAAAAAAAAAAAAAAAAAAAAAAAAAAAAAAAAAAAAAAAAADoBwQAAgACAAwABwAz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ODA3NTFaMCMGCSqGSIb3DQEJBDEWBBQ/6oPgmwkHr09hUs7qajCbG8ncITArBgsqhkiG9w0BCRACDDEcMBowGDAWBBRE5xMFRVajmd/v2Zzf5CvSbEm8HjANBgkqhkiG9w0BAQEFAASCAQA3Pv0I1pLgVmTYEz9CT21u8QOwJ27EA1jFhcC1XpVFuzFce7RwjR8BEyf3MgYJqdVXv+GnuU+jkV1gQzGFFW+xx9ygWVIjoZmdk2dla/9O+6IOtnjhxzwclRR22X0Ug66tbUlrYpJU/3YDe8al1LrFqLxXl2PL724VeV9sMEwEVihmj/ZFPFk6qbTM/0EIwSlsqPeh60BXrC89GWHNICX0vhMs8yPx67Hbzo03hJnyDHVaVzqU3lwu6kdnqfR4KBTmnUCU9G+fa8Ip16JHGayQo5AK1Za3vWLnTm/D+LWL70FS+60MbHiXcFlhHaUx0BLL1BQ8trN31Z79UvpA7DO2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42</xdr:row>
          <xdr:rowOff>0</xdr:rowOff>
        </xdr:from>
        <xdr:to>
          <xdr:col>3</xdr:col>
          <xdr:colOff>1568450</xdr:colOff>
          <xdr:row>42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C0F01B79-15EE-5B10-A029-5D137D6F287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iana.Martirosyan/Desktop/Hastiqacucakn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E116D-0B1B-4411-A839-CDCCF4A2BB7A}">
  <sheetPr codeName="Sheet1">
    <tabColor theme="4" tint="0.59999389629810485"/>
  </sheetPr>
  <dimension ref="A1:E43"/>
  <sheetViews>
    <sheetView tabSelected="1" view="pageBreakPreview" topLeftCell="A19" zoomScale="80" zoomScaleNormal="80" zoomScaleSheetLayoutView="80" workbookViewId="0">
      <selection activeCell="C43" sqref="C43:D43"/>
    </sheetView>
  </sheetViews>
  <sheetFormatPr defaultRowHeight="16.5" x14ac:dyDescent="0.25"/>
  <cols>
    <col min="1" max="1" width="4.140625" style="4" customWidth="1"/>
    <col min="2" max="2" width="44.28515625" style="4" customWidth="1"/>
    <col min="3" max="3" width="14.5703125" style="4" customWidth="1"/>
    <col min="4" max="4" width="27.5703125" style="4" customWidth="1"/>
    <col min="5" max="5" width="25.140625" style="4" customWidth="1"/>
    <col min="6" max="6" width="3.42578125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.75" customHeight="1" x14ac:dyDescent="0.25">
      <c r="A1" s="1"/>
      <c r="B1" s="2"/>
      <c r="C1" s="2"/>
      <c r="D1" s="24" t="s">
        <v>0</v>
      </c>
      <c r="E1" s="24"/>
    </row>
    <row r="2" spans="1:5" customFormat="1" ht="21.75" customHeight="1" x14ac:dyDescent="0.25">
      <c r="A2" s="1"/>
      <c r="B2" s="2"/>
      <c r="C2" s="2"/>
      <c r="D2" s="24" t="s">
        <v>1</v>
      </c>
      <c r="E2" s="24"/>
    </row>
    <row r="3" spans="1:5" customFormat="1" ht="21.75" customHeight="1" x14ac:dyDescent="0.25">
      <c r="A3" s="1"/>
      <c r="B3" s="2"/>
      <c r="C3" s="2"/>
      <c r="D3" s="24" t="s">
        <v>2</v>
      </c>
      <c r="E3" s="24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7" spans="1:5" ht="49.5" customHeight="1" x14ac:dyDescent="0.25">
      <c r="A7" s="25" t="s">
        <v>5</v>
      </c>
      <c r="B7" s="25"/>
      <c r="C7" s="25"/>
      <c r="D7" s="25"/>
      <c r="E7" s="25"/>
    </row>
    <row r="8" spans="1:5" ht="17.25" customHeight="1" x14ac:dyDescent="0.25">
      <c r="A8" s="25" t="s">
        <v>6</v>
      </c>
      <c r="B8" s="25"/>
      <c r="C8" s="25"/>
      <c r="D8" s="25"/>
      <c r="E8" s="25"/>
    </row>
    <row r="9" spans="1:5" ht="17.25" x14ac:dyDescent="0.25">
      <c r="A9" s="1"/>
      <c r="B9" s="1"/>
      <c r="C9" s="1"/>
      <c r="D9" s="1"/>
      <c r="E9" s="5" t="s">
        <v>7</v>
      </c>
    </row>
    <row r="10" spans="1:5" ht="17.25" customHeight="1" x14ac:dyDescent="0.25">
      <c r="A10" s="26" t="s">
        <v>8</v>
      </c>
      <c r="B10" s="26" t="s">
        <v>9</v>
      </c>
      <c r="C10" s="26" t="s">
        <v>10</v>
      </c>
      <c r="D10" s="26" t="s">
        <v>11</v>
      </c>
      <c r="E10" s="26" t="s">
        <v>12</v>
      </c>
    </row>
    <row r="11" spans="1:5" ht="28.5" customHeight="1" x14ac:dyDescent="0.25">
      <c r="A11" s="26"/>
      <c r="B11" s="26"/>
      <c r="C11" s="26"/>
      <c r="D11" s="26"/>
      <c r="E11" s="26"/>
    </row>
    <row r="12" spans="1:5" x14ac:dyDescent="0.25">
      <c r="A12" s="6">
        <v>1</v>
      </c>
      <c r="B12" s="6">
        <v>2</v>
      </c>
      <c r="C12" s="6">
        <v>3</v>
      </c>
      <c r="D12" s="6">
        <v>4</v>
      </c>
      <c r="E12" s="6">
        <v>5</v>
      </c>
    </row>
    <row r="13" spans="1:5" ht="17.25" x14ac:dyDescent="0.25">
      <c r="A13" s="7">
        <v>1</v>
      </c>
      <c r="B13" s="8" t="s">
        <v>13</v>
      </c>
      <c r="C13" s="9">
        <v>1</v>
      </c>
      <c r="D13" s="10">
        <v>224640</v>
      </c>
      <c r="E13" s="11">
        <f>C13*D13</f>
        <v>224640</v>
      </c>
    </row>
    <row r="14" spans="1:5" ht="37.5" customHeight="1" x14ac:dyDescent="0.25">
      <c r="A14" s="7">
        <v>2</v>
      </c>
      <c r="B14" s="8" t="s">
        <v>14</v>
      </c>
      <c r="C14" s="12">
        <v>1.25</v>
      </c>
      <c r="D14" s="10">
        <v>164320</v>
      </c>
      <c r="E14" s="11">
        <f t="shared" ref="E14:E38" si="0">C14*D14</f>
        <v>205400</v>
      </c>
    </row>
    <row r="15" spans="1:5" ht="17.25" x14ac:dyDescent="0.25">
      <c r="A15" s="7">
        <v>3</v>
      </c>
      <c r="B15" s="8" t="s">
        <v>15</v>
      </c>
      <c r="C15" s="12">
        <v>1</v>
      </c>
      <c r="D15" s="10">
        <v>152880</v>
      </c>
      <c r="E15" s="11">
        <f t="shared" si="0"/>
        <v>152880</v>
      </c>
    </row>
    <row r="16" spans="1:5" ht="17.25" x14ac:dyDescent="0.25">
      <c r="A16" s="7">
        <v>4</v>
      </c>
      <c r="B16" s="8" t="s">
        <v>16</v>
      </c>
      <c r="C16" s="12">
        <f>11*1.17</f>
        <v>12.87</v>
      </c>
      <c r="D16" s="10">
        <v>161200</v>
      </c>
      <c r="E16" s="11">
        <f t="shared" si="0"/>
        <v>2074643.9999999998</v>
      </c>
    </row>
    <row r="17" spans="1:5" ht="17.25" x14ac:dyDescent="0.25">
      <c r="A17" s="7">
        <v>5</v>
      </c>
      <c r="B17" s="8" t="s">
        <v>17</v>
      </c>
      <c r="C17" s="12">
        <v>1.4</v>
      </c>
      <c r="D17" s="10">
        <v>161200</v>
      </c>
      <c r="E17" s="11">
        <f t="shared" si="0"/>
        <v>225680</v>
      </c>
    </row>
    <row r="18" spans="1:5" ht="17.25" x14ac:dyDescent="0.25">
      <c r="A18" s="7">
        <v>6</v>
      </c>
      <c r="B18" s="8" t="s">
        <v>18</v>
      </c>
      <c r="C18" s="12">
        <v>2</v>
      </c>
      <c r="D18" s="10">
        <v>161200</v>
      </c>
      <c r="E18" s="11">
        <f t="shared" si="0"/>
        <v>322400</v>
      </c>
    </row>
    <row r="19" spans="1:5" ht="17.25" x14ac:dyDescent="0.25">
      <c r="A19" s="7">
        <v>7</v>
      </c>
      <c r="B19" s="8" t="s">
        <v>19</v>
      </c>
      <c r="C19" s="12">
        <f>8*0.25</f>
        <v>2</v>
      </c>
      <c r="D19" s="10">
        <v>161200</v>
      </c>
      <c r="E19" s="11">
        <f t="shared" si="0"/>
        <v>322400</v>
      </c>
    </row>
    <row r="20" spans="1:5" ht="17.25" x14ac:dyDescent="0.25">
      <c r="A20" s="7">
        <v>8</v>
      </c>
      <c r="B20" s="8" t="s">
        <v>20</v>
      </c>
      <c r="C20" s="12">
        <v>1</v>
      </c>
      <c r="D20" s="10">
        <v>161200</v>
      </c>
      <c r="E20" s="11">
        <f t="shared" si="0"/>
        <v>161200</v>
      </c>
    </row>
    <row r="21" spans="1:5" ht="17.25" x14ac:dyDescent="0.25">
      <c r="A21" s="7">
        <v>9</v>
      </c>
      <c r="B21" s="8" t="s">
        <v>21</v>
      </c>
      <c r="C21" s="12">
        <v>1</v>
      </c>
      <c r="D21" s="10">
        <v>161200</v>
      </c>
      <c r="E21" s="11">
        <f t="shared" si="0"/>
        <v>161200</v>
      </c>
    </row>
    <row r="22" spans="1:5" ht="17.25" x14ac:dyDescent="0.25">
      <c r="A22" s="7">
        <v>10</v>
      </c>
      <c r="B22" s="8" t="s">
        <v>22</v>
      </c>
      <c r="C22" s="12">
        <v>1</v>
      </c>
      <c r="D22" s="10">
        <v>161200</v>
      </c>
      <c r="E22" s="11">
        <f t="shared" si="0"/>
        <v>161200</v>
      </c>
    </row>
    <row r="23" spans="1:5" ht="17.25" x14ac:dyDescent="0.25">
      <c r="A23" s="7">
        <v>11</v>
      </c>
      <c r="B23" s="8" t="s">
        <v>23</v>
      </c>
      <c r="C23" s="12">
        <v>11</v>
      </c>
      <c r="D23" s="10">
        <v>150800</v>
      </c>
      <c r="E23" s="11">
        <f t="shared" si="0"/>
        <v>1658800</v>
      </c>
    </row>
    <row r="24" spans="1:5" ht="34.5" x14ac:dyDescent="0.25">
      <c r="A24" s="7">
        <v>12</v>
      </c>
      <c r="B24" s="8" t="s">
        <v>24</v>
      </c>
      <c r="C24" s="12">
        <v>1.3</v>
      </c>
      <c r="D24" s="10">
        <v>150800</v>
      </c>
      <c r="E24" s="11">
        <f t="shared" si="0"/>
        <v>196040</v>
      </c>
    </row>
    <row r="25" spans="1:5" ht="17.25" x14ac:dyDescent="0.25">
      <c r="A25" s="7">
        <v>13</v>
      </c>
      <c r="B25" s="8" t="s">
        <v>25</v>
      </c>
      <c r="C25" s="12">
        <v>1</v>
      </c>
      <c r="D25" s="10">
        <v>119600</v>
      </c>
      <c r="E25" s="11">
        <f t="shared" si="0"/>
        <v>119600</v>
      </c>
    </row>
    <row r="26" spans="1:5" ht="17.25" x14ac:dyDescent="0.25">
      <c r="A26" s="7">
        <v>14</v>
      </c>
      <c r="B26" s="8" t="s">
        <v>26</v>
      </c>
      <c r="C26" s="12">
        <v>1.5</v>
      </c>
      <c r="D26" s="10">
        <v>135200</v>
      </c>
      <c r="E26" s="11">
        <f t="shared" si="0"/>
        <v>202800</v>
      </c>
    </row>
    <row r="27" spans="1:5" ht="17.25" x14ac:dyDescent="0.25">
      <c r="A27" s="7">
        <v>15</v>
      </c>
      <c r="B27" s="8" t="s">
        <v>27</v>
      </c>
      <c r="C27" s="12">
        <v>1</v>
      </c>
      <c r="D27" s="10">
        <v>135200</v>
      </c>
      <c r="E27" s="11">
        <f t="shared" si="0"/>
        <v>135200</v>
      </c>
    </row>
    <row r="28" spans="1:5" ht="17.25" x14ac:dyDescent="0.25">
      <c r="A28" s="7">
        <v>16</v>
      </c>
      <c r="B28" s="8" t="s">
        <v>28</v>
      </c>
      <c r="C28" s="12">
        <v>2</v>
      </c>
      <c r="D28" s="10">
        <v>124800</v>
      </c>
      <c r="E28" s="11">
        <f t="shared" si="0"/>
        <v>249600</v>
      </c>
    </row>
    <row r="29" spans="1:5" ht="17.25" x14ac:dyDescent="0.25">
      <c r="A29" s="7">
        <v>17</v>
      </c>
      <c r="B29" s="8" t="s">
        <v>29</v>
      </c>
      <c r="C29" s="12">
        <v>1</v>
      </c>
      <c r="D29" s="10">
        <v>119600</v>
      </c>
      <c r="E29" s="11">
        <f t="shared" si="0"/>
        <v>119600</v>
      </c>
    </row>
    <row r="30" spans="1:5" ht="17.25" x14ac:dyDescent="0.25">
      <c r="A30" s="7">
        <v>18</v>
      </c>
      <c r="B30" s="8" t="s">
        <v>30</v>
      </c>
      <c r="C30" s="12">
        <v>1</v>
      </c>
      <c r="D30" s="10">
        <v>124800</v>
      </c>
      <c r="E30" s="11">
        <f t="shared" si="0"/>
        <v>124800</v>
      </c>
    </row>
    <row r="31" spans="1:5" ht="17.25" x14ac:dyDescent="0.25">
      <c r="A31" s="7">
        <v>19</v>
      </c>
      <c r="B31" s="8" t="s">
        <v>31</v>
      </c>
      <c r="C31" s="12">
        <v>1</v>
      </c>
      <c r="D31" s="10">
        <v>119600</v>
      </c>
      <c r="E31" s="11">
        <f t="shared" si="0"/>
        <v>119600</v>
      </c>
    </row>
    <row r="32" spans="1:5" ht="17.25" x14ac:dyDescent="0.25">
      <c r="A32" s="7">
        <v>20</v>
      </c>
      <c r="B32" s="8" t="s">
        <v>32</v>
      </c>
      <c r="C32" s="12">
        <v>2</v>
      </c>
      <c r="D32" s="10">
        <v>119600</v>
      </c>
      <c r="E32" s="11">
        <f t="shared" si="0"/>
        <v>239200</v>
      </c>
    </row>
    <row r="33" spans="1:5" ht="17.25" x14ac:dyDescent="0.25">
      <c r="A33" s="7">
        <v>21</v>
      </c>
      <c r="B33" s="8" t="s">
        <v>33</v>
      </c>
      <c r="C33" s="12">
        <v>0.5</v>
      </c>
      <c r="D33" s="10">
        <v>119600</v>
      </c>
      <c r="E33" s="11">
        <f t="shared" si="0"/>
        <v>59800</v>
      </c>
    </row>
    <row r="34" spans="1:5" ht="17.25" x14ac:dyDescent="0.25">
      <c r="A34" s="7">
        <v>22</v>
      </c>
      <c r="B34" s="8" t="s">
        <v>34</v>
      </c>
      <c r="C34" s="12">
        <v>2</v>
      </c>
      <c r="D34" s="10">
        <v>119600</v>
      </c>
      <c r="E34" s="11">
        <f t="shared" si="0"/>
        <v>239200</v>
      </c>
    </row>
    <row r="35" spans="1:5" ht="17.25" x14ac:dyDescent="0.25">
      <c r="A35" s="7">
        <v>23</v>
      </c>
      <c r="B35" s="8" t="s">
        <v>35</v>
      </c>
      <c r="C35" s="12">
        <v>1</v>
      </c>
      <c r="D35" s="10">
        <v>119600</v>
      </c>
      <c r="E35" s="11">
        <f t="shared" si="0"/>
        <v>119600</v>
      </c>
    </row>
    <row r="36" spans="1:5" ht="17.25" x14ac:dyDescent="0.25">
      <c r="A36" s="7">
        <v>24</v>
      </c>
      <c r="B36" s="8" t="s">
        <v>36</v>
      </c>
      <c r="C36" s="12">
        <v>1</v>
      </c>
      <c r="D36" s="10">
        <v>119600</v>
      </c>
      <c r="E36" s="11">
        <f t="shared" si="0"/>
        <v>119600</v>
      </c>
    </row>
    <row r="37" spans="1:5" ht="17.25" x14ac:dyDescent="0.25">
      <c r="A37" s="7">
        <v>25</v>
      </c>
      <c r="B37" s="8" t="s">
        <v>37</v>
      </c>
      <c r="C37" s="12">
        <v>3</v>
      </c>
      <c r="D37" s="10">
        <v>119600</v>
      </c>
      <c r="E37" s="11">
        <f t="shared" si="0"/>
        <v>358800</v>
      </c>
    </row>
    <row r="38" spans="1:5" ht="17.25" x14ac:dyDescent="0.25">
      <c r="A38" s="7">
        <v>26</v>
      </c>
      <c r="B38" s="8" t="s">
        <v>38</v>
      </c>
      <c r="C38" s="12">
        <v>4</v>
      </c>
      <c r="D38" s="10">
        <v>119600</v>
      </c>
      <c r="E38" s="11">
        <f t="shared" si="0"/>
        <v>478400</v>
      </c>
    </row>
    <row r="39" spans="1:5" s="16" customFormat="1" ht="17.25" x14ac:dyDescent="0.25">
      <c r="A39" s="13"/>
      <c r="B39" s="13" t="s">
        <v>39</v>
      </c>
      <c r="C39" s="14">
        <f>SUM(C13:C38)</f>
        <v>58.819999999999993</v>
      </c>
      <c r="D39" s="14"/>
      <c r="E39" s="15">
        <f>SUM(E13:E38)</f>
        <v>8552284</v>
      </c>
    </row>
    <row r="41" spans="1:5" customFormat="1" ht="38.25" customHeight="1" x14ac:dyDescent="0.25">
      <c r="A41" s="22" t="s">
        <v>40</v>
      </c>
      <c r="B41" s="22"/>
      <c r="C41" s="22"/>
      <c r="D41" s="22"/>
      <c r="E41" s="22"/>
    </row>
    <row r="42" spans="1:5" customFormat="1" ht="33.75" customHeight="1" x14ac:dyDescent="0.25">
      <c r="A42" s="17"/>
      <c r="B42" s="17"/>
      <c r="C42" s="17"/>
      <c r="D42" s="18"/>
      <c r="E42" s="18"/>
    </row>
    <row r="43" spans="1:5" customFormat="1" ht="134.25" customHeight="1" x14ac:dyDescent="0.3">
      <c r="A43" s="19" t="s">
        <v>41</v>
      </c>
      <c r="B43" s="20"/>
      <c r="C43" s="23"/>
      <c r="D43" s="23"/>
      <c r="E43" s="21" t="s">
        <v>42</v>
      </c>
    </row>
  </sheetData>
  <mergeCells count="12">
    <mergeCell ref="A41:E41"/>
    <mergeCell ref="C43:D43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2" bottom="0.2" header="0.3" footer="0.3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42</xdr:row>
                <xdr:rowOff>0</xdr:rowOff>
              </from>
              <to>
                <xdr:col>3</xdr:col>
                <xdr:colOff>1571625</xdr:colOff>
                <xdr:row>42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126-12 havelvac</vt:lpstr>
      <vt:lpstr>'126-12 havelvac'!Print_Area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https://mul2.yerevan.am/tasks/1425501/oneclick/126.xlsx?token=21286969db758fb14a96b3a625fa419f</cp:keywords>
  <cp:lastModifiedBy>Lusine Petrosyan</cp:lastModifiedBy>
  <dcterms:created xsi:type="dcterms:W3CDTF">2024-03-28T11:51:56Z</dcterms:created>
  <dcterms:modified xsi:type="dcterms:W3CDTF">2024-04-02T08:08:22Z</dcterms:modified>
</cp:coreProperties>
</file>