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617BCB6F-037C-47DD-AD90-8A8531AD83D5}" xr6:coauthVersionLast="47" xr6:coauthVersionMax="47" xr10:uidLastSave="{00000000-0000-0000-0000-000000000000}"/>
  <bookViews>
    <workbookView xWindow="-120" yWindow="-120" windowWidth="29040" windowHeight="15720" xr2:uid="{E34CFA69-4D2D-4489-B20A-B79165A32D69}"/>
  </bookViews>
  <sheets>
    <sheet name="128-4 havelvac" sheetId="1" r:id="rId1"/>
  </sheets>
  <externalReferences>
    <externalReference r:id="rId2"/>
    <externalReference r:id="rId3"/>
  </externalReferences>
  <definedNames>
    <definedName name="_COMPANYNAME">'[1]Page 1'!$B$12</definedName>
    <definedName name="_DATE2">'[1]Page 1'!$B$17</definedName>
    <definedName name="_xlnm.Print_Area" localSheetId="0">'128-4 havelvac'!$A$1:$E$37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աղբ" localSheetId="0">#REF!</definedName>
    <definedName name="աղբ">#REF!</definedName>
    <definedName name="այլ" localSheetId="0">#REF!</definedName>
    <definedName name="այլ">#REF!</definedName>
    <definedName name="բժ" localSheetId="0">#REF!</definedName>
    <definedName name="բժ">#REF!</definedName>
    <definedName name="գնում1" localSheetId="0">#REF!</definedName>
    <definedName name="գնում1">#REF!</definedName>
    <definedName name="գնում2" localSheetId="0">#REF!</definedName>
    <definedName name="գնում2">#REF!</definedName>
    <definedName name="գնում3" localSheetId="0">#REF!</definedName>
    <definedName name="գնում3">#REF!</definedName>
    <definedName name="գույք1" localSheetId="0">#REF!</definedName>
    <definedName name="գույք1">#REF!</definedName>
    <definedName name="գույք2" localSheetId="0">#REF!</definedName>
    <definedName name="գույք2">#REF!</definedName>
    <definedName name="գույք3" localSheetId="0">#REF!</definedName>
    <definedName name="գույք3">#REF!</definedName>
    <definedName name="գր" localSheetId="0">#REF!</definedName>
    <definedName name="գր">#REF!</definedName>
    <definedName name="երեք" localSheetId="0">[2]Բանաձև!$B$7</definedName>
    <definedName name="երեք">#REF!</definedName>
    <definedName name="երկու" localSheetId="0">[2]Բանաձև!$B$8</definedName>
    <definedName name="երկու">#REF!</definedName>
    <definedName name="կապ1" localSheetId="0">#REF!</definedName>
    <definedName name="կապ1">#REF!</definedName>
    <definedName name="կապ2" localSheetId="0">#REF!</definedName>
    <definedName name="կապ2">#REF!</definedName>
    <definedName name="կապ3" localSheetId="0">#REF!</definedName>
    <definedName name="կապ3">#REF!</definedName>
    <definedName name="հինգ" localSheetId="0">[2]Բանաձև!$B$5</definedName>
    <definedName name="հինգ">#REF!</definedName>
    <definedName name="հծ" localSheetId="0">#REF!</definedName>
    <definedName name="հծ">#REF!</definedName>
    <definedName name="մեկ" localSheetId="0">[2]Բանաձև!$B$9</definedName>
    <definedName name="մեկ">#REF!</definedName>
    <definedName name="յոթ" localSheetId="0">[2]Բանաձև!$B$3</definedName>
    <definedName name="յոթ">#REF!</definedName>
    <definedName name="ութ" localSheetId="0">[2]Բանաձև!$B$2</definedName>
    <definedName name="ութ">#REF!</definedName>
    <definedName name="ուս1" localSheetId="0">#REF!</definedName>
    <definedName name="ուս1">#REF!</definedName>
    <definedName name="ուս2" localSheetId="0">#REF!</definedName>
    <definedName name="ուս2">#REF!</definedName>
    <definedName name="ուս3" localSheetId="0">#REF!</definedName>
    <definedName name="ուս3">#REF!</definedName>
    <definedName name="չորս" localSheetId="0">[2]Բանաձև!$B$6</definedName>
    <definedName name="չորս">#REF!</definedName>
    <definedName name="սգ" localSheetId="0">#REF!</definedName>
    <definedName name="սգ">#REF!</definedName>
    <definedName name="վեց" localSheetId="0">[2]Բանաձև!$B$4</definedName>
    <definedName name="վեց">#REF!</definedName>
    <definedName name="տնտ" localSheetId="0">#REF!</definedName>
    <definedName name="տնտ">#REF!</definedName>
    <definedName name="օր" localSheetId="0">#REF!</definedName>
    <definedName name="օր">#REF!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2" i="1" l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C18" i="1"/>
  <c r="E18" i="1" s="1"/>
  <c r="C17" i="1"/>
  <c r="E17" i="1" s="1"/>
  <c r="E16" i="1"/>
  <c r="C16" i="1"/>
  <c r="E15" i="1"/>
  <c r="E14" i="1"/>
  <c r="E13" i="1"/>
  <c r="E33" i="1" s="1"/>
  <c r="C33" i="1" l="1"/>
</calcChain>
</file>

<file path=xl/sharedStrings.xml><?xml version="1.0" encoding="utf-8"?>
<sst xmlns="http://schemas.openxmlformats.org/spreadsheetml/2006/main" count="37" uniqueCount="37">
  <si>
    <t>Հավելված 123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</si>
  <si>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</si>
  <si>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</si>
  <si>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</si>
  <si>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</si>
  <si>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 Հ.128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</si>
  <si>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</si>
  <si>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</si>
  <si>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</si>
  <si>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</si>
  <si>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</si>
  <si>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
 ամսական պաշտոնային դրույքաչափը</t>
  </si>
  <si>
    <t>Ընդամենը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</si>
  <si>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</si>
  <si>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</si>
  <si>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</si>
  <si>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</si>
  <si>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</si>
  <si>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</si>
  <si>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</si>
  <si>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</si>
  <si>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</si>
  <si>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Բուժքույր</t>
  </si>
  <si>
    <t>Գործավար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</si>
  <si>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</si>
  <si>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</si>
  <si>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</si>
  <si>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</si>
  <si>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</si>
  <si>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Այգեպան</t>
  </si>
  <si>
    <t>Դռնապան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</si>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</sst>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1"/>
      <color theme="1"/>
      <name val="GHEA Grapalat"/>
      <family val="3"/>
    </font>
    <font>
      <b/>
      <sz val="11"/>
      <name val="GHEA Grapalat"/>
      <family val="3"/>
    </font>
    <font>
      <b/>
      <sz val="10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28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164" fontId="1" fillId="2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4">
    <cellStyle name="Normal" xfId="0" builtinId="0"/>
    <cellStyle name="Normal 6" xfId="3" xr:uid="{BDF9C7E8-5F50-4DB6-A8EA-75E2DDB99AB9}"/>
    <cellStyle name="Normal_37-hastiqacucak" xfId="2" xr:uid="{4955CCE2-B9B9-4C84-AF81-5CE905D697D3}"/>
    <cellStyle name="Normal_Sheet1" xfId="1" xr:uid="{E15DFA11-1B30-4007-91F0-64EF6808494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l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gA6ADAAOAAgAFAATQAAAAAAAAAAAAAAAAAAAAAAAAAAAAAAAAAAAAAAAAAAAAAAAAAAAAAAAAAAAAAAAAAAAAAAAAAAAAAAAAAAAAAAAAAAAAAAAAAAAAAAAAAAAAAAAAAAAAAAAADoBwQAAgACAAwACAAf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ODA4MzFaMCMGCSqGSIb3DQEJBDEWBBRyTDTFBMfD4VHXeVY2BF1rU4F8ZTArBgsqhkiG9w0BCRACDDEcMBowGDAWBBRE5xMFRVajmd/v2Zzf5CvSbEm8HjANBgkqhkiG9w0BAQEFAASCAQB/630Ri+NNQ2MHoK+DKtrhvc9i0+ochzkQNX4Q7Of+DCr1N0qv9tMlpyEeT6gAWWU62KO/w75pO3swl2iu0oIxIDxuupvX/tBoUqviXqzShVGVMGrJb4heJGwJneD3BNofESrg0WOM1HgzEG9+ForQ5sPKGDfG0zzGzCK9/isjSFhSVGustqzkmsuOelOWksrSpgdgiZnmT4XUjW7wuqNfA/AZ83haFA1pbKzICVRgaHBg/IYwApgib6JTemxZlgtIYiCqB6IazT6wiTNMiriud+xZxaetNEPSb4LfSVIiHEhZJ2K53FF0fCNvZfJ6vnj3GUQIkRj8nkeWFny6yqLq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36</xdr:row>
          <xdr:rowOff>0</xdr:rowOff>
        </xdr:from>
        <xdr:to>
          <xdr:col>3</xdr:col>
          <xdr:colOff>1311275</xdr:colOff>
          <xdr:row>36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B08A3793-E6FC-EC8D-7D4A-9DA89AC3F0A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iana.Martirosyan/Desktop/Hastiqacucakn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588763-4E5D-459D-9BCF-85EC401FFFE4}">
  <sheetPr codeName="Sheet1">
    <tabColor theme="4" tint="0.59999389629810485"/>
  </sheetPr>
  <dimension ref="A1:E37"/>
  <sheetViews>
    <sheetView tabSelected="1" view="pageBreakPreview" topLeftCell="A22" zoomScale="80" zoomScaleNormal="80" zoomScaleSheetLayoutView="80" workbookViewId="0">
      <selection activeCell="C37" sqref="C37:D37"/>
    </sheetView>
  </sheetViews>
  <sheetFormatPr defaultRowHeight="16.5" x14ac:dyDescent="0.25"/>
  <cols>
    <col min="1" max="1" width="3.5703125" style="4" customWidth="1"/>
    <col min="2" max="2" width="39" style="4" customWidth="1"/>
    <col min="3" max="3" width="18.42578125" style="4" customWidth="1"/>
    <col min="4" max="4" width="24.42578125" style="4" customWidth="1"/>
    <col min="5" max="5" width="26.140625" style="4" customWidth="1"/>
    <col min="6" max="6" width="16.140625" style="4" customWidth="1"/>
    <col min="7" max="7" width="9.85546875" style="4" bestFit="1" customWidth="1"/>
    <col min="8" max="8" width="9.7109375" style="4" bestFit="1" customWidth="1"/>
    <col min="9" max="9" width="10" style="4" bestFit="1" customWidth="1"/>
    <col min="10" max="10" width="11" style="4" bestFit="1" customWidth="1"/>
    <col min="11" max="11" width="12.7109375" style="4" bestFit="1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5" customFormat="1" ht="21.75" customHeight="1" x14ac:dyDescent="0.25">
      <c r="A1" s="1"/>
      <c r="B1" s="2"/>
      <c r="C1" s="2"/>
      <c r="D1" s="25" t="s">
        <v>0</v>
      </c>
      <c r="E1" s="25"/>
    </row>
    <row r="2" spans="1:5" customFormat="1" ht="21.75" customHeight="1" x14ac:dyDescent="0.25">
      <c r="A2" s="1"/>
      <c r="B2" s="2"/>
      <c r="C2" s="2"/>
      <c r="D2" s="25" t="s">
        <v>1</v>
      </c>
      <c r="E2" s="25"/>
    </row>
    <row r="3" spans="1:5" customFormat="1" ht="21.75" customHeight="1" x14ac:dyDescent="0.25">
      <c r="A3" s="1"/>
      <c r="B3" s="2"/>
      <c r="C3" s="2"/>
      <c r="D3" s="25" t="s">
        <v>2</v>
      </c>
      <c r="E3" s="25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7" spans="1:5" ht="45.75" customHeight="1" x14ac:dyDescent="0.25">
      <c r="A7" s="26" t="s">
        <v>5</v>
      </c>
      <c r="B7" s="26"/>
      <c r="C7" s="26"/>
      <c r="D7" s="26"/>
      <c r="E7" s="26"/>
    </row>
    <row r="8" spans="1:5" ht="17.25" customHeight="1" x14ac:dyDescent="0.25">
      <c r="A8" s="26" t="s">
        <v>6</v>
      </c>
      <c r="B8" s="26"/>
      <c r="C8" s="26"/>
      <c r="D8" s="26"/>
      <c r="E8" s="26"/>
    </row>
    <row r="9" spans="1:5" ht="17.25" x14ac:dyDescent="0.25">
      <c r="A9" s="1"/>
      <c r="B9" s="1"/>
      <c r="D9" s="5"/>
      <c r="E9" s="6" t="s">
        <v>7</v>
      </c>
    </row>
    <row r="10" spans="1:5" ht="17.25" customHeight="1" x14ac:dyDescent="0.25">
      <c r="A10" s="27" t="s">
        <v>8</v>
      </c>
      <c r="B10" s="27" t="s">
        <v>9</v>
      </c>
      <c r="C10" s="27" t="s">
        <v>10</v>
      </c>
      <c r="D10" s="27" t="s">
        <v>11</v>
      </c>
      <c r="E10" s="27" t="s">
        <v>12</v>
      </c>
    </row>
    <row r="11" spans="1:5" ht="37.5" customHeight="1" x14ac:dyDescent="0.25">
      <c r="A11" s="27"/>
      <c r="B11" s="27"/>
      <c r="C11" s="27"/>
      <c r="D11" s="27"/>
      <c r="E11" s="27"/>
    </row>
    <row r="12" spans="1:5" ht="18.75" customHeight="1" x14ac:dyDescent="0.25">
      <c r="A12" s="7">
        <v>1</v>
      </c>
      <c r="B12" s="7">
        <v>2</v>
      </c>
      <c r="C12" s="7">
        <v>3</v>
      </c>
      <c r="D12" s="7">
        <v>4</v>
      </c>
      <c r="E12" s="7">
        <v>5</v>
      </c>
    </row>
    <row r="13" spans="1:5" ht="17.25" x14ac:dyDescent="0.25">
      <c r="A13" s="8">
        <v>1</v>
      </c>
      <c r="B13" s="9" t="s">
        <v>13</v>
      </c>
      <c r="C13" s="10">
        <v>1</v>
      </c>
      <c r="D13" s="11">
        <v>208000</v>
      </c>
      <c r="E13" s="12">
        <f>C13*D13</f>
        <v>208000</v>
      </c>
    </row>
    <row r="14" spans="1:5" ht="34.5" x14ac:dyDescent="0.25">
      <c r="A14" s="13">
        <v>2</v>
      </c>
      <c r="B14" s="9" t="s">
        <v>14</v>
      </c>
      <c r="C14" s="10">
        <v>1</v>
      </c>
      <c r="D14" s="14">
        <v>164320</v>
      </c>
      <c r="E14" s="12">
        <f t="shared" ref="E14:E32" si="0">C14*D14</f>
        <v>164320</v>
      </c>
    </row>
    <row r="15" spans="1:5" ht="17.25" x14ac:dyDescent="0.25">
      <c r="A15" s="8">
        <v>3</v>
      </c>
      <c r="B15" s="9" t="s">
        <v>15</v>
      </c>
      <c r="C15" s="10">
        <v>1</v>
      </c>
      <c r="D15" s="14">
        <v>152880</v>
      </c>
      <c r="E15" s="12">
        <f t="shared" si="0"/>
        <v>152880</v>
      </c>
    </row>
    <row r="16" spans="1:5" ht="17.25" x14ac:dyDescent="0.25">
      <c r="A16" s="13">
        <v>4</v>
      </c>
      <c r="B16" s="9" t="s">
        <v>16</v>
      </c>
      <c r="C16" s="10">
        <f>5*1.17</f>
        <v>5.85</v>
      </c>
      <c r="D16" s="14">
        <v>161200</v>
      </c>
      <c r="E16" s="12">
        <f t="shared" si="0"/>
        <v>943020</v>
      </c>
    </row>
    <row r="17" spans="1:5" ht="17.25" x14ac:dyDescent="0.25">
      <c r="A17" s="8">
        <v>5</v>
      </c>
      <c r="B17" s="9" t="s">
        <v>17</v>
      </c>
      <c r="C17" s="10">
        <f>4*0.25</f>
        <v>1</v>
      </c>
      <c r="D17" s="14">
        <v>161200</v>
      </c>
      <c r="E17" s="12">
        <f t="shared" si="0"/>
        <v>161200</v>
      </c>
    </row>
    <row r="18" spans="1:5" ht="17.25" x14ac:dyDescent="0.25">
      <c r="A18" s="13">
        <v>6</v>
      </c>
      <c r="B18" s="9" t="s">
        <v>18</v>
      </c>
      <c r="C18" s="10">
        <f>3*0.25</f>
        <v>0.75</v>
      </c>
      <c r="D18" s="14">
        <v>161200</v>
      </c>
      <c r="E18" s="12">
        <f t="shared" si="0"/>
        <v>120900</v>
      </c>
    </row>
    <row r="19" spans="1:5" ht="17.25" x14ac:dyDescent="0.25">
      <c r="A19" s="8">
        <v>7</v>
      </c>
      <c r="B19" s="9" t="s">
        <v>19</v>
      </c>
      <c r="C19" s="10">
        <v>1</v>
      </c>
      <c r="D19" s="14">
        <v>161200</v>
      </c>
      <c r="E19" s="12">
        <f t="shared" si="0"/>
        <v>161200</v>
      </c>
    </row>
    <row r="20" spans="1:5" ht="17.25" x14ac:dyDescent="0.25">
      <c r="A20" s="13">
        <v>8</v>
      </c>
      <c r="B20" s="9" t="s">
        <v>20</v>
      </c>
      <c r="C20" s="10">
        <v>1</v>
      </c>
      <c r="D20" s="14">
        <v>161200</v>
      </c>
      <c r="E20" s="12">
        <f t="shared" si="0"/>
        <v>161200</v>
      </c>
    </row>
    <row r="21" spans="1:5" ht="17.25" x14ac:dyDescent="0.25">
      <c r="A21" s="8">
        <v>9</v>
      </c>
      <c r="B21" s="9" t="s">
        <v>21</v>
      </c>
      <c r="C21" s="10">
        <v>4</v>
      </c>
      <c r="D21" s="14">
        <v>150800</v>
      </c>
      <c r="E21" s="12">
        <f t="shared" si="0"/>
        <v>603200</v>
      </c>
    </row>
    <row r="22" spans="1:5" ht="17.25" x14ac:dyDescent="0.25">
      <c r="A22" s="13">
        <v>10</v>
      </c>
      <c r="B22" s="9" t="s">
        <v>22</v>
      </c>
      <c r="C22" s="10">
        <v>1</v>
      </c>
      <c r="D22" s="14">
        <v>135200</v>
      </c>
      <c r="E22" s="12">
        <f t="shared" si="0"/>
        <v>135200</v>
      </c>
    </row>
    <row r="23" spans="1:5" ht="17.25" x14ac:dyDescent="0.25">
      <c r="A23" s="8">
        <v>11</v>
      </c>
      <c r="B23" s="9" t="s">
        <v>23</v>
      </c>
      <c r="C23" s="10">
        <v>0.5</v>
      </c>
      <c r="D23" s="14">
        <v>119600</v>
      </c>
      <c r="E23" s="12">
        <f t="shared" si="0"/>
        <v>59800</v>
      </c>
    </row>
    <row r="24" spans="1:5" ht="17.25" x14ac:dyDescent="0.25">
      <c r="A24" s="13">
        <v>12</v>
      </c>
      <c r="B24" s="9" t="s">
        <v>24</v>
      </c>
      <c r="C24" s="10">
        <v>1</v>
      </c>
      <c r="D24" s="14">
        <v>124800</v>
      </c>
      <c r="E24" s="12">
        <f t="shared" si="0"/>
        <v>124800</v>
      </c>
    </row>
    <row r="25" spans="1:5" ht="17.25" x14ac:dyDescent="0.25">
      <c r="A25" s="8">
        <v>13</v>
      </c>
      <c r="B25" s="9" t="s">
        <v>25</v>
      </c>
      <c r="C25" s="10">
        <v>1</v>
      </c>
      <c r="D25" s="14">
        <v>119600</v>
      </c>
      <c r="E25" s="12">
        <f t="shared" si="0"/>
        <v>119600</v>
      </c>
    </row>
    <row r="26" spans="1:5" ht="17.25" x14ac:dyDescent="0.25">
      <c r="A26" s="13">
        <v>14</v>
      </c>
      <c r="B26" s="9" t="s">
        <v>26</v>
      </c>
      <c r="C26" s="10">
        <v>0.5</v>
      </c>
      <c r="D26" s="14">
        <v>124800</v>
      </c>
      <c r="E26" s="12">
        <f t="shared" si="0"/>
        <v>62400</v>
      </c>
    </row>
    <row r="27" spans="1:5" ht="17.25" x14ac:dyDescent="0.25">
      <c r="A27" s="8">
        <v>15</v>
      </c>
      <c r="B27" s="9" t="s">
        <v>27</v>
      </c>
      <c r="C27" s="10">
        <v>0.5</v>
      </c>
      <c r="D27" s="14">
        <v>119600</v>
      </c>
      <c r="E27" s="12">
        <f t="shared" si="0"/>
        <v>59800</v>
      </c>
    </row>
    <row r="28" spans="1:5" ht="17.25" x14ac:dyDescent="0.25">
      <c r="A28" s="13">
        <v>16</v>
      </c>
      <c r="B28" s="9" t="s">
        <v>28</v>
      </c>
      <c r="C28" s="10">
        <v>0.5</v>
      </c>
      <c r="D28" s="14">
        <v>119600</v>
      </c>
      <c r="E28" s="12">
        <f t="shared" si="0"/>
        <v>59800</v>
      </c>
    </row>
    <row r="29" spans="1:5" ht="17.25" x14ac:dyDescent="0.25">
      <c r="A29" s="8">
        <v>17</v>
      </c>
      <c r="B29" s="9" t="s">
        <v>29</v>
      </c>
      <c r="C29" s="10">
        <v>1</v>
      </c>
      <c r="D29" s="14">
        <v>119600</v>
      </c>
      <c r="E29" s="12">
        <f t="shared" si="0"/>
        <v>119600</v>
      </c>
    </row>
    <row r="30" spans="1:5" ht="17.25" x14ac:dyDescent="0.25">
      <c r="A30" s="13">
        <v>18</v>
      </c>
      <c r="B30" s="9" t="s">
        <v>30</v>
      </c>
      <c r="C30" s="10">
        <v>1</v>
      </c>
      <c r="D30" s="14">
        <v>119600</v>
      </c>
      <c r="E30" s="12">
        <f t="shared" si="0"/>
        <v>119600</v>
      </c>
    </row>
    <row r="31" spans="1:5" ht="17.25" x14ac:dyDescent="0.25">
      <c r="A31" s="8">
        <v>19</v>
      </c>
      <c r="B31" s="9" t="s">
        <v>31</v>
      </c>
      <c r="C31" s="10">
        <v>0.5</v>
      </c>
      <c r="D31" s="14">
        <v>119600</v>
      </c>
      <c r="E31" s="12">
        <f t="shared" si="0"/>
        <v>59800</v>
      </c>
    </row>
    <row r="32" spans="1:5" ht="17.25" x14ac:dyDescent="0.25">
      <c r="A32" s="13">
        <v>20</v>
      </c>
      <c r="B32" s="9" t="s">
        <v>32</v>
      </c>
      <c r="C32" s="10">
        <v>3</v>
      </c>
      <c r="D32" s="14">
        <v>119600</v>
      </c>
      <c r="E32" s="12">
        <f t="shared" si="0"/>
        <v>358800</v>
      </c>
    </row>
    <row r="33" spans="1:5" s="18" customFormat="1" ht="17.25" x14ac:dyDescent="0.25">
      <c r="A33" s="15"/>
      <c r="B33" s="15" t="s">
        <v>33</v>
      </c>
      <c r="C33" s="16">
        <f>SUM(C13:C32)</f>
        <v>27.1</v>
      </c>
      <c r="D33" s="16"/>
      <c r="E33" s="17">
        <f>SUM(E13:E32)</f>
        <v>3955120</v>
      </c>
    </row>
    <row r="35" spans="1:5" customFormat="1" ht="38.25" customHeight="1" x14ac:dyDescent="0.25">
      <c r="A35" s="23" t="s">
        <v>34</v>
      </c>
      <c r="B35" s="23"/>
      <c r="C35" s="23"/>
      <c r="D35" s="23"/>
      <c r="E35" s="23"/>
    </row>
    <row r="36" spans="1:5" customFormat="1" ht="15" customHeight="1" x14ac:dyDescent="0.25">
      <c r="A36" s="19"/>
      <c r="B36" s="19"/>
      <c r="C36" s="19"/>
      <c r="D36" s="20"/>
      <c r="E36" s="20"/>
    </row>
    <row r="37" spans="1:5" customFormat="1" ht="117" customHeight="1" x14ac:dyDescent="0.25">
      <c r="A37" s="21" t="s">
        <v>35</v>
      </c>
      <c r="B37" s="4"/>
      <c r="C37" s="24"/>
      <c r="D37" s="24"/>
      <c r="E37" s="22" t="s">
        <v>36</v>
      </c>
    </row>
  </sheetData>
  <mergeCells count="12">
    <mergeCell ref="A35:E35"/>
    <mergeCell ref="C37:D37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" right="0.21" top="0.3" bottom="0.28000000000000003" header="0.28000000000000003" footer="0.3"/>
  <pageSetup paperSize="9" scale="88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36</xdr:row>
                <xdr:rowOff>0</xdr:rowOff>
              </from>
              <to>
                <xdr:col>3</xdr:col>
                <xdr:colOff>1314450</xdr:colOff>
                <xdr:row>36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128-4 havelvac</vt:lpstr>
      <vt:lpstr>'128-4 havelvac'!Print_Area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https://mul2.yerevan.am/tasks/1425501/oneclick/128.xlsx?token=68cb53cb52b494e8a9fd28b987b7969f</cp:keywords>
  <cp:lastModifiedBy>Lusine Petrosyan</cp:lastModifiedBy>
  <dcterms:created xsi:type="dcterms:W3CDTF">2024-03-28T12:03:36Z</dcterms:created>
  <dcterms:modified xsi:type="dcterms:W3CDTF">2024-04-02T08:09:06Z</dcterms:modified>
</cp:coreProperties>
</file>