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05578B4-DDDD-448C-A3A3-0079E72FB76E}" xr6:coauthVersionLast="47" xr6:coauthVersionMax="47" xr10:uidLastSave="{00000000-0000-0000-0000-000000000000}"/>
  <bookViews>
    <workbookView xWindow="-120" yWindow="-120" windowWidth="29040" windowHeight="15720" xr2:uid="{517DCA49-EE3E-4C83-8AFC-C1159FD28959}"/>
  </bookViews>
  <sheets>
    <sheet name="129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'129-4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5" i="1" s="1"/>
  <c r="E17" i="1"/>
  <c r="C16" i="1"/>
  <c r="E16" i="1" s="1"/>
  <c r="E15" i="1"/>
  <c r="E14" i="1"/>
  <c r="E13" i="1"/>
  <c r="E18" i="1" l="1"/>
  <c r="E35" i="1" s="1"/>
</calcChain>
</file>

<file path=xl/sharedStrings.xml><?xml version="1.0" encoding="utf-8"?>
<sst xmlns="http://schemas.openxmlformats.org/spreadsheetml/2006/main" count="38" uniqueCount="38">
  <si>
    <t>Հավելված 124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</si>
  <si>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</si>
  <si>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</si>
  <si>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</si>
  <si>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</si>
  <si>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Հ.129 ՄՍՈՒՐ-ՄԱՆԿԱՊԱՐՏԵԶ» ՀԱՄԱՅՆՔԱՅԻՆ ՈՉ ԱՌԵՎՏՐԱՅԻՆ ԿԱԶՄԱԿԵՐՊՈՒԹՅԱՆ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</si>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</sst>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4D3724F-CE0C-4294-B3FC-0F2C58E9DD66}"/>
    <cellStyle name="Normal_37-hastiqacucak" xfId="2" xr:uid="{53543340-24E3-4D22-A841-71C18E203B6E}"/>
    <cellStyle name="Normal_Sheet1" xfId="1" xr:uid="{895EF1AA-2C94-4893-92C7-C73E6AF2B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OQAgAFAATQAAAAAAAAAAAAAAAAAAAAAAAAAAAAAAAAAAAAAAAAAAAAAAAAAAAAAAAAAAAAAAAAAAAAAAAAAAAAAAAAAAAAAAAAAAAAAAAAAAAAAAAAAAAAAAAAAAAAAAAADoBwQAAgACAAwAC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5MDFaMCMGCSqGSIb3DQEJBDEWBBSoWjXvbwdxkueeUO5Zbl4mdRDI2TArBgsqhkiG9w0BCRACDDEcMBowGDAWBBRE5xMFRVajmd/v2Zzf5CvSbEm8HjANBgkqhkiG9w0BAQEFAASCAQAOuYT1VYbKmRqB9mjZUEsljYfZwUzKlpBwk1GbLg/ghy8Zot8cylt9ihFsP3n5EH4OzzfeJGDODzaMFSWkRiDE/uD2b/a+1P7++hxpb+Iaut6y8NMX1WZcb9gnDswIvyEUxqCxGErIc3hhMfNvvLYJol7ZecFVhGQrIIOyl0ypyBiMS8jspwDNbZTdlBQiPrv243v462jszLogS0NHOF9zqeGpt8OUqSDRMENNyBvnlD/MnNjaJr7Xni3kKJtNqjYoKGUlP2K1RJFDEgkISq1Fi6b2aocVxhuy6NGJ5KpQ5BqfSZxP6GUyH6xoYZRY4s0LDf8Nqa+hul5rV9imOYk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1406525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312BD8D-603C-E3C0-B5AF-E540F17D2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CE18-6D0C-44C2-BC15-A2EE69446BA2}">
  <sheetPr codeName="Sheet1">
    <tabColor theme="4" tint="0.59999389629810485"/>
  </sheetPr>
  <dimension ref="A1:E39"/>
  <sheetViews>
    <sheetView tabSelected="1" view="pageBreakPreview" topLeftCell="A28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5703125" style="4" customWidth="1"/>
    <col min="2" max="2" width="38.5703125" style="4" customWidth="1"/>
    <col min="3" max="3" width="17" style="4" customWidth="1"/>
    <col min="4" max="4" width="25.28515625" style="4" customWidth="1"/>
    <col min="5" max="5" width="27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5"/>
    </row>
    <row r="10" spans="1:5" ht="17.25" customHeight="1" x14ac:dyDescent="0.25">
      <c r="A10" s="26" t="s">
        <v>7</v>
      </c>
      <c r="B10" s="26" t="s">
        <v>8</v>
      </c>
      <c r="C10" s="26" t="s">
        <v>9</v>
      </c>
      <c r="D10" s="26" t="s">
        <v>10</v>
      </c>
      <c r="E10" s="26" t="s">
        <v>11</v>
      </c>
    </row>
    <row r="11" spans="1:5" ht="34.5" customHeight="1" x14ac:dyDescent="0.25">
      <c r="A11" s="26"/>
      <c r="B11" s="26"/>
      <c r="C11" s="26"/>
      <c r="D11" s="26"/>
      <c r="E11" s="26"/>
    </row>
    <row r="12" spans="1:5" ht="16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208000</v>
      </c>
      <c r="E13" s="11">
        <f>C13*D13</f>
        <v>208000</v>
      </c>
    </row>
    <row r="14" spans="1:5" ht="36" customHeight="1" x14ac:dyDescent="0.25">
      <c r="A14" s="12">
        <v>2</v>
      </c>
      <c r="B14" s="8" t="s">
        <v>13</v>
      </c>
      <c r="C14" s="9">
        <v>1</v>
      </c>
      <c r="D14" s="13">
        <v>164320</v>
      </c>
      <c r="E14" s="11">
        <f t="shared" ref="E14:E34" si="0">C14*D14</f>
        <v>164320</v>
      </c>
    </row>
    <row r="15" spans="1:5" ht="17.25" x14ac:dyDescent="0.25">
      <c r="A15" s="7">
        <v>3</v>
      </c>
      <c r="B15" s="8" t="s">
        <v>14</v>
      </c>
      <c r="C15" s="9">
        <v>1</v>
      </c>
      <c r="D15" s="13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15</v>
      </c>
      <c r="C16" s="9">
        <f>3*1.17</f>
        <v>3.51</v>
      </c>
      <c r="D16" s="13">
        <v>161200</v>
      </c>
      <c r="E16" s="11">
        <f t="shared" si="0"/>
        <v>565812</v>
      </c>
    </row>
    <row r="17" spans="1:5" ht="36" customHeight="1" x14ac:dyDescent="0.25">
      <c r="A17" s="7">
        <v>5</v>
      </c>
      <c r="B17" s="8" t="s">
        <v>16</v>
      </c>
      <c r="C17" s="9">
        <v>1.4</v>
      </c>
      <c r="D17" s="13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17</v>
      </c>
      <c r="C18" s="9">
        <f>4*0.25</f>
        <v>1</v>
      </c>
      <c r="D18" s="13">
        <v>161200</v>
      </c>
      <c r="E18" s="11">
        <f t="shared" si="0"/>
        <v>161200</v>
      </c>
    </row>
    <row r="19" spans="1:5" ht="17.25" x14ac:dyDescent="0.25">
      <c r="A19" s="7">
        <v>7</v>
      </c>
      <c r="B19" s="8" t="s">
        <v>18</v>
      </c>
      <c r="C19" s="9">
        <f>2*0.25</f>
        <v>0.5</v>
      </c>
      <c r="D19" s="13">
        <v>161200</v>
      </c>
      <c r="E19" s="11">
        <f t="shared" si="0"/>
        <v>80600</v>
      </c>
    </row>
    <row r="20" spans="1:5" ht="17.25" x14ac:dyDescent="0.25">
      <c r="A20" s="12">
        <v>8</v>
      </c>
      <c r="B20" s="8" t="s">
        <v>19</v>
      </c>
      <c r="C20" s="9">
        <v>1</v>
      </c>
      <c r="D20" s="13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9">
        <v>1</v>
      </c>
      <c r="D21" s="13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21</v>
      </c>
      <c r="C22" s="9">
        <f>3*1</f>
        <v>3</v>
      </c>
      <c r="D22" s="13">
        <v>150800</v>
      </c>
      <c r="E22" s="11">
        <f t="shared" si="0"/>
        <v>452400</v>
      </c>
    </row>
    <row r="23" spans="1:5" ht="36.75" customHeight="1" x14ac:dyDescent="0.25">
      <c r="A23" s="7">
        <v>11</v>
      </c>
      <c r="B23" s="8" t="s">
        <v>22</v>
      </c>
      <c r="C23" s="9">
        <v>1.3</v>
      </c>
      <c r="D23" s="13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23</v>
      </c>
      <c r="C24" s="9">
        <v>1</v>
      </c>
      <c r="D24" s="13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24</v>
      </c>
      <c r="C25" s="9">
        <v>0.5</v>
      </c>
      <c r="D25" s="13">
        <v>119600</v>
      </c>
      <c r="E25" s="11">
        <f t="shared" si="0"/>
        <v>59800</v>
      </c>
    </row>
    <row r="26" spans="1:5" ht="17.25" x14ac:dyDescent="0.25">
      <c r="A26" s="12">
        <v>14</v>
      </c>
      <c r="B26" s="8" t="s">
        <v>25</v>
      </c>
      <c r="C26" s="9">
        <v>1</v>
      </c>
      <c r="D26" s="13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26</v>
      </c>
      <c r="C27" s="9">
        <v>1</v>
      </c>
      <c r="D27" s="13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27</v>
      </c>
      <c r="C28" s="9">
        <v>0.5</v>
      </c>
      <c r="D28" s="13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28</v>
      </c>
      <c r="C29" s="9">
        <v>0.5</v>
      </c>
      <c r="D29" s="13">
        <v>119600</v>
      </c>
      <c r="E29" s="11">
        <f t="shared" si="0"/>
        <v>59800</v>
      </c>
    </row>
    <row r="30" spans="1:5" ht="18.75" customHeight="1" x14ac:dyDescent="0.25">
      <c r="A30" s="12">
        <v>18</v>
      </c>
      <c r="B30" s="8" t="s">
        <v>29</v>
      </c>
      <c r="C30" s="9">
        <v>0.5</v>
      </c>
      <c r="D30" s="13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30</v>
      </c>
      <c r="C31" s="9">
        <v>1</v>
      </c>
      <c r="D31" s="13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31</v>
      </c>
      <c r="C32" s="9">
        <v>0.5</v>
      </c>
      <c r="D32" s="13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32</v>
      </c>
      <c r="C33" s="9">
        <v>0.5</v>
      </c>
      <c r="D33" s="13">
        <v>119600</v>
      </c>
      <c r="E33" s="11">
        <f t="shared" si="0"/>
        <v>59800</v>
      </c>
    </row>
    <row r="34" spans="1:5" ht="17.25" x14ac:dyDescent="0.25">
      <c r="A34" s="12">
        <v>22</v>
      </c>
      <c r="B34" s="8" t="s">
        <v>33</v>
      </c>
      <c r="C34" s="9">
        <v>3</v>
      </c>
      <c r="D34" s="13">
        <v>119600</v>
      </c>
      <c r="E34" s="11">
        <f t="shared" si="0"/>
        <v>358800</v>
      </c>
    </row>
    <row r="35" spans="1:5" s="17" customFormat="1" ht="17.25" x14ac:dyDescent="0.25">
      <c r="A35" s="14"/>
      <c r="B35" s="14" t="s">
        <v>34</v>
      </c>
      <c r="C35" s="15">
        <f t="shared" ref="C35:E35" si="1">SUM(C13:C34)</f>
        <v>25.71</v>
      </c>
      <c r="D35" s="15"/>
      <c r="E35" s="16">
        <f t="shared" si="1"/>
        <v>3748732</v>
      </c>
    </row>
    <row r="36" spans="1:5" ht="19.5" customHeight="1" x14ac:dyDescent="0.25"/>
    <row r="37" spans="1:5" customFormat="1" ht="38.25" customHeight="1" x14ac:dyDescent="0.25">
      <c r="A37" s="22" t="s">
        <v>35</v>
      </c>
      <c r="B37" s="22"/>
      <c r="C37" s="22"/>
      <c r="D37" s="22"/>
      <c r="E37" s="22"/>
    </row>
    <row r="38" spans="1:5" customFormat="1" ht="15" x14ac:dyDescent="0.25">
      <c r="A38" s="18"/>
      <c r="B38" s="18"/>
      <c r="C38" s="18"/>
      <c r="D38" s="19"/>
      <c r="E38" s="19"/>
    </row>
    <row r="39" spans="1:5" customFormat="1" ht="111" customHeight="1" x14ac:dyDescent="0.25">
      <c r="A39" s="20" t="s">
        <v>36</v>
      </c>
      <c r="B39" s="4"/>
      <c r="C39" s="23"/>
      <c r="D39" s="23"/>
      <c r="E39" s="21" t="s">
        <v>37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8000000000000003" top="0.26" bottom="0.3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1409700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129-4 havelvac</vt:lpstr>
      <vt:lpstr>'129-4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https://mul2.yerevan.am/tasks/1425501/oneclick/129.xlsx?token=73e281dab7958da526982fa8f48f476a</cp:keywords>
  <cp:lastModifiedBy>Lusine Petrosyan</cp:lastModifiedBy>
  <dcterms:created xsi:type="dcterms:W3CDTF">2024-03-28T12:16:25Z</dcterms:created>
  <dcterms:modified xsi:type="dcterms:W3CDTF">2024-04-02T08:09:32Z</dcterms:modified>
</cp:coreProperties>
</file>