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F2BD392-B7BE-4488-A0F5-4019B9BD9C4F}" xr6:coauthVersionLast="47" xr6:coauthVersionMax="47" xr10:uidLastSave="{00000000-0000-0000-0000-000000000000}"/>
  <bookViews>
    <workbookView xWindow="-120" yWindow="-120" windowWidth="29040" windowHeight="15720" xr2:uid="{24915005-7636-402C-A8F4-1296BD31F401}"/>
  </bookViews>
  <sheets>
    <sheet name="130-5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'130-5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E22" i="1"/>
  <c r="C22" i="1"/>
  <c r="E21" i="1"/>
  <c r="E20" i="1"/>
  <c r="E19" i="1"/>
  <c r="E18" i="1"/>
  <c r="C18" i="1"/>
  <c r="C34" i="1" s="1"/>
  <c r="C17" i="1"/>
  <c r="E17" i="1" s="1"/>
  <c r="C16" i="1"/>
  <c r="E16" i="1" s="1"/>
  <c r="E15" i="1"/>
  <c r="E14" i="1"/>
  <c r="E13" i="1"/>
  <c r="E34" i="1" l="1"/>
</calcChain>
</file>

<file path=xl/sharedStrings.xml><?xml version="1.0" encoding="utf-8"?>
<sst xmlns="http://schemas.openxmlformats.org/spreadsheetml/2006/main" count="38" uniqueCount="38">
  <si>
    <t>Հավելված 125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</si>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</sst>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72D8EE7-BDEC-424D-817F-01AAC3BCF5BB}"/>
    <cellStyle name="Normal_37-hastiqacucak" xfId="2" xr:uid="{5E45623C-87CD-41FB-8E55-EE280718A628}"/>
    <cellStyle name="Normal_Sheet1" xfId="1" xr:uid="{1206E53B-B81D-4DC5-9D86-8880EEB8C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OQAgAFAATQAAAAAAAAAAAAAAAAAAAAAAAAAAAAAAAAAAAAAAAAAAAAAAAAAAAAAAAAAAAAAAAAAAAAAAAAAAAAAAAAAAAAAAAAAAAAAAAAAAAAAAAAAAAAAAAAAAAAAAAADoBwQAAgACAAwAC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5NDBaMCMGCSqGSIb3DQEJBDEWBBQvLzExeP2eF+c2iUJ7aJ5MQ3UPQjArBgsqhkiG9w0BCRACDDEcMBowGDAWBBRE5xMFRVajmd/v2Zzf5CvSbEm8HjANBgkqhkiG9w0BAQEFAASCAQA+kCWtZaqEL3M3W1lJFZxMrHK28Q5Tnji2R8Oj0qFj53mMOx2Qy7cEw0RIkqf6BRw4HMxQULByFLeC7KdckNQ+QqFsV2xv5OqSZgCWWeD7RI+noZYZ1arOAfQdBFLvHuTWVaU402FqeGkvgPDUz0xenc4mKaB097c39IWch/b9pAmupOJCSnf5BwJOIgtkUA7FG1yr8nFTVtIhxS6Z4KGaHMYhFG/PTmc+8RraIGpF7ROzsHgquxvpTsv62wTaxq3+LPg0nc7XYkukOUDAOeHr4Z644IxwTN4+fxUMt2qGWaVqUz3DJVY5oT6PbIp3ckPtYy1Qb46uXdRR8BEnYxg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1616075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14F221-003F-21AF-34DB-7C5E88BD5C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610A-AFD0-45AD-9F18-6D00E39AFC31}">
  <sheetPr codeName="Sheet1">
    <tabColor theme="4" tint="0.59999389629810485"/>
  </sheetPr>
  <dimension ref="A1:E38"/>
  <sheetViews>
    <sheetView tabSelected="1" view="pageBreakPreview" topLeftCell="A19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8.5703125" style="4" customWidth="1"/>
    <col min="3" max="3" width="13.85546875" style="4" customWidth="1"/>
    <col min="4" max="4" width="25.7109375" style="4" customWidth="1"/>
    <col min="5" max="5" width="27.140625" style="4" customWidth="1"/>
    <col min="6" max="6" width="3.855468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18" customHeight="1" x14ac:dyDescent="0.25">
      <c r="A1" s="1"/>
      <c r="B1" s="2"/>
      <c r="C1" s="2"/>
      <c r="D1" s="24" t="s">
        <v>0</v>
      </c>
      <c r="E1" s="24"/>
    </row>
    <row r="2" spans="1:5" customFormat="1" ht="18" customHeight="1" x14ac:dyDescent="0.25">
      <c r="A2" s="1"/>
      <c r="B2" s="2"/>
      <c r="C2" s="2"/>
      <c r="D2" s="24" t="s">
        <v>1</v>
      </c>
      <c r="E2" s="24"/>
    </row>
    <row r="3" spans="1:5" customFormat="1" ht="18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4.2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0.75" customHeight="1" x14ac:dyDescent="0.25">
      <c r="A11" s="26"/>
      <c r="B11" s="26"/>
      <c r="C11" s="26"/>
      <c r="D11" s="26"/>
      <c r="E11" s="26"/>
    </row>
    <row r="12" spans="1: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6.75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5*1.17</f>
        <v>5.85</v>
      </c>
      <c r="D16" s="10">
        <v>161200</v>
      </c>
      <c r="E16" s="11">
        <f t="shared" si="0"/>
        <v>943020</v>
      </c>
    </row>
    <row r="17" spans="1:5" ht="17.25" x14ac:dyDescent="0.25">
      <c r="A17" s="7">
        <v>5</v>
      </c>
      <c r="B17" s="8" t="s">
        <v>17</v>
      </c>
      <c r="C17" s="13">
        <f>5*0.25</f>
        <v>1.25</v>
      </c>
      <c r="D17" s="10">
        <v>161200</v>
      </c>
      <c r="E17" s="11">
        <f t="shared" si="0"/>
        <v>201500</v>
      </c>
    </row>
    <row r="18" spans="1:5" ht="18.75" customHeight="1" x14ac:dyDescent="0.25">
      <c r="A18" s="12">
        <v>6</v>
      </c>
      <c r="B18" s="8" t="s">
        <v>18</v>
      </c>
      <c r="C18" s="13">
        <f>4*0.25</f>
        <v>1</v>
      </c>
      <c r="D18" s="10">
        <v>161200</v>
      </c>
      <c r="E18" s="11">
        <f t="shared" si="0"/>
        <v>161200</v>
      </c>
    </row>
    <row r="19" spans="1:5" ht="17.25" x14ac:dyDescent="0.25">
      <c r="A19" s="7">
        <v>7</v>
      </c>
      <c r="B19" s="8" t="s">
        <v>19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1*5</f>
        <v>5</v>
      </c>
      <c r="D22" s="10">
        <v>150800</v>
      </c>
      <c r="E22" s="11">
        <f t="shared" si="0"/>
        <v>754000</v>
      </c>
    </row>
    <row r="23" spans="1:5" ht="17.25" x14ac:dyDescent="0.25">
      <c r="A23" s="7">
        <v>11</v>
      </c>
      <c r="B23" s="8" t="s">
        <v>23</v>
      </c>
      <c r="C23" s="13">
        <v>1</v>
      </c>
      <c r="D23" s="10">
        <v>119600</v>
      </c>
      <c r="E23" s="11">
        <f t="shared" si="0"/>
        <v>119600</v>
      </c>
    </row>
    <row r="24" spans="1:5" ht="17.25" x14ac:dyDescent="0.25">
      <c r="A24" s="12">
        <v>12</v>
      </c>
      <c r="B24" s="8" t="s">
        <v>24</v>
      </c>
      <c r="C24" s="13">
        <v>1</v>
      </c>
      <c r="D24" s="10">
        <v>135200</v>
      </c>
      <c r="E24" s="11">
        <f t="shared" si="0"/>
        <v>135200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124800</v>
      </c>
      <c r="E25" s="11">
        <f t="shared" si="0"/>
        <v>124800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119600</v>
      </c>
      <c r="E26" s="11">
        <f t="shared" si="0"/>
        <v>119600</v>
      </c>
    </row>
    <row r="27" spans="1:5" ht="17.25" x14ac:dyDescent="0.25">
      <c r="A27" s="7">
        <v>15</v>
      </c>
      <c r="B27" s="8" t="s">
        <v>27</v>
      </c>
      <c r="C27" s="13">
        <v>0.75</v>
      </c>
      <c r="D27" s="10">
        <v>124800</v>
      </c>
      <c r="E27" s="11">
        <f t="shared" si="0"/>
        <v>93600</v>
      </c>
    </row>
    <row r="28" spans="1:5" ht="17.25" x14ac:dyDescent="0.25">
      <c r="A28" s="12">
        <v>16</v>
      </c>
      <c r="B28" s="8" t="s">
        <v>28</v>
      </c>
      <c r="C28" s="13">
        <v>0.5</v>
      </c>
      <c r="D28" s="10">
        <v>119600</v>
      </c>
      <c r="E28" s="11">
        <f t="shared" si="0"/>
        <v>59800</v>
      </c>
    </row>
    <row r="29" spans="1:5" ht="19.5" customHeight="1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1</v>
      </c>
      <c r="D30" s="10">
        <v>119600</v>
      </c>
      <c r="E30" s="11">
        <f t="shared" si="0"/>
        <v>119600</v>
      </c>
    </row>
    <row r="31" spans="1:5" ht="17.25" x14ac:dyDescent="0.25">
      <c r="A31" s="12">
        <v>19</v>
      </c>
      <c r="B31" s="8" t="s">
        <v>31</v>
      </c>
      <c r="C31" s="13">
        <v>0.5</v>
      </c>
      <c r="D31" s="10">
        <v>119600</v>
      </c>
      <c r="E31" s="11">
        <f t="shared" si="0"/>
        <v>59800</v>
      </c>
    </row>
    <row r="32" spans="1:5" ht="17.25" x14ac:dyDescent="0.25">
      <c r="A32" s="7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12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>SUM(C13:C33)</f>
        <v>29.85</v>
      </c>
      <c r="D34" s="15"/>
      <c r="E34" s="16">
        <f>SUM(E13:E33)</f>
        <v>4387240</v>
      </c>
    </row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8" customHeight="1" x14ac:dyDescent="0.25">
      <c r="A37" s="18"/>
      <c r="B37" s="18"/>
      <c r="C37" s="18"/>
      <c r="D37" s="19"/>
      <c r="E37" s="19"/>
    </row>
    <row r="38" spans="1:5" customFormat="1" ht="123.75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" top="0.28000000000000003" bottom="0.31" header="0.3" footer="0.3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1619250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130-5 havelvac</vt:lpstr>
      <vt:lpstr>'130-5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https://mul2.yerevan.am/tasks/1425501/oneclick/130.xlsx?token=9b4823edaa448b855af3379a33939cd2</cp:keywords>
  <cp:lastModifiedBy>Lusine Petrosyan</cp:lastModifiedBy>
  <dcterms:created xsi:type="dcterms:W3CDTF">2024-03-28T12:21:05Z</dcterms:created>
  <dcterms:modified xsi:type="dcterms:W3CDTF">2024-04-02T08:10:11Z</dcterms:modified>
</cp:coreProperties>
</file>