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CED99AB-6DD4-4970-9FB0-4589A6CBB68B}" xr6:coauthVersionLast="47" xr6:coauthVersionMax="47" xr10:uidLastSave="{00000000-0000-0000-0000-000000000000}"/>
  <bookViews>
    <workbookView xWindow="-120" yWindow="-120" windowWidth="29040" windowHeight="15720" xr2:uid="{AC28E1A2-03CF-4A04-A2EC-01EAAACCA907}"/>
  </bookViews>
  <sheets>
    <sheet name="131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'131-8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6" i="1"/>
  <c r="E15" i="1"/>
  <c r="E14" i="1"/>
  <c r="E13" i="1"/>
  <c r="E17" i="1" l="1"/>
  <c r="E33" i="1" s="1"/>
</calcChain>
</file>

<file path=xl/sharedStrings.xml><?xml version="1.0" encoding="utf-8"?>
<sst xmlns="http://schemas.openxmlformats.org/spreadsheetml/2006/main" count="37" uniqueCount="37">
  <si>
    <t>Հավելված 126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</si>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</sst>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331B0A8-6EBA-4718-BA3C-051D268A7A34}"/>
    <cellStyle name="Normal_37-hastiqacucak" xfId="2" xr:uid="{91883369-FE31-4B4C-9D5F-8C49DCDD7EA1}"/>
    <cellStyle name="Normal_Sheet1" xfId="1" xr:uid="{430DFE85-5A1C-4D1B-8633-487AA5B487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OQAgAFAATQAAAAAAAAAAAAAAAAAAAAAAAAAAAAAAAAAAAAAAAAAAAAAAAAAAAAAAAAAAAAAAAAAAAAAAAAAAAAAAAAAAAAAAAAAAAAAAAAAAAAAAAAAAAAAAAAAAAAAAAADoBwQAAgACAAwAC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5NTlaMCMGCSqGSIb3DQEJBDEWBBToCMCe/USBtkEnZQf9/jvTNZak2TArBgsqhkiG9w0BCRACDDEcMBowGDAWBBRE5xMFRVajmd/v2Zzf5CvSbEm8HjANBgkqhkiG9w0BAQEFAASCAQAWdqkjf0JMYKOOCGls29rUdDHvnO5rySVaUQ8MN/MiVP2MSTO1JAsvjQR6b+OEqTjjwhUPM7hZQ4b3sAyjZIHa8AbkuLZuL+8pZ+mvCLWEsU16S+C8hw4M6KumcTjLq0FN1kVS8Z0ltewE4988+3nofLBUC3NnSA+9l7XggSqng37qGfeNpvago7C6d/HfzMtnMmUp/gyGs2XDND/RkYht8ZBnS+kj2wthNapLjujR1nI2M1ahoi+Wirs6Eb44TNrp6tOx3YVOhJ5661Ozk0b8u0HoEyPYj0EgMj851du2aQFXfwkHuhZ7Q2/ZGiY/BV33h/RQYtPsot0svlydVi4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1520825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C1CD417-FAA3-4040-0F0A-37A53E186A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65B5-E525-4A16-BFA4-680C498C08D6}">
  <sheetPr codeName="Sheet1">
    <tabColor theme="4" tint="0.59999389629810485"/>
  </sheetPr>
  <dimension ref="A1:E37"/>
  <sheetViews>
    <sheetView tabSelected="1" view="pageBreakPreview" topLeftCell="A25" zoomScaleNormal="100" zoomScaleSheetLayoutView="100" workbookViewId="0">
      <selection activeCell="C37" sqref="C37:D37"/>
    </sheetView>
  </sheetViews>
  <sheetFormatPr defaultRowHeight="16.5" x14ac:dyDescent="0.25"/>
  <cols>
    <col min="1" max="1" width="4.140625" style="4" customWidth="1"/>
    <col min="2" max="2" width="38.42578125" style="4" customWidth="1"/>
    <col min="3" max="3" width="15.28515625" style="4" customWidth="1"/>
    <col min="4" max="4" width="27.285156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8.25" customHeight="1" x14ac:dyDescent="0.25">
      <c r="A11" s="26"/>
      <c r="B11" s="26"/>
      <c r="C11" s="26"/>
      <c r="D11" s="26"/>
      <c r="E11" s="26"/>
    </row>
    <row r="12" spans="1:5" ht="16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7">
        <v>2</v>
      </c>
      <c r="B14" s="8" t="s">
        <v>14</v>
      </c>
      <c r="C14" s="9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9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9">
        <f>8*1.17</f>
        <v>9.36</v>
      </c>
      <c r="D16" s="10">
        <v>161200</v>
      </c>
      <c r="E16" s="11">
        <f t="shared" si="0"/>
        <v>1508832</v>
      </c>
    </row>
    <row r="17" spans="1:5" ht="17.25" x14ac:dyDescent="0.25">
      <c r="A17" s="7">
        <v>5</v>
      </c>
      <c r="B17" s="8" t="s">
        <v>17</v>
      </c>
      <c r="C17" s="9">
        <f>8*0.25</f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18</v>
      </c>
      <c r="C18" s="9">
        <f>7*0.25</f>
        <v>1.75</v>
      </c>
      <c r="D18" s="10">
        <v>161200</v>
      </c>
      <c r="E18" s="11">
        <f t="shared" si="0"/>
        <v>282100</v>
      </c>
    </row>
    <row r="19" spans="1:5" ht="17.25" x14ac:dyDescent="0.25">
      <c r="A19" s="7">
        <v>7</v>
      </c>
      <c r="B19" s="8" t="s">
        <v>19</v>
      </c>
      <c r="C19" s="9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9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9">
        <f>8*1</f>
        <v>8</v>
      </c>
      <c r="D21" s="10">
        <v>150800</v>
      </c>
      <c r="E21" s="11">
        <f t="shared" si="0"/>
        <v>1206400</v>
      </c>
    </row>
    <row r="22" spans="1:5" ht="17.25" x14ac:dyDescent="0.25">
      <c r="A22" s="7">
        <v>10</v>
      </c>
      <c r="B22" s="8" t="s">
        <v>22</v>
      </c>
      <c r="C22" s="9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9">
        <v>1.5</v>
      </c>
      <c r="D23" s="10">
        <v>135200</v>
      </c>
      <c r="E23" s="11">
        <f t="shared" si="0"/>
        <v>202800</v>
      </c>
    </row>
    <row r="24" spans="1:5" ht="17.25" x14ac:dyDescent="0.25">
      <c r="A24" s="7">
        <v>12</v>
      </c>
      <c r="B24" s="8" t="s">
        <v>24</v>
      </c>
      <c r="C24" s="9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9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14</v>
      </c>
      <c r="B26" s="8" t="s">
        <v>26</v>
      </c>
      <c r="C26" s="9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9">
        <v>1</v>
      </c>
      <c r="D27" s="10">
        <v>119600</v>
      </c>
      <c r="E27" s="11">
        <f t="shared" si="0"/>
        <v>119600</v>
      </c>
    </row>
    <row r="28" spans="1:5" ht="17.25" x14ac:dyDescent="0.25">
      <c r="A28" s="7">
        <v>16</v>
      </c>
      <c r="B28" s="8" t="s">
        <v>28</v>
      </c>
      <c r="C28" s="9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2">
        <v>1</v>
      </c>
      <c r="D29" s="10">
        <v>119600</v>
      </c>
      <c r="E29" s="11">
        <f t="shared" si="0"/>
        <v>119600</v>
      </c>
    </row>
    <row r="30" spans="1:5" ht="17.25" x14ac:dyDescent="0.25">
      <c r="A30" s="7">
        <v>18</v>
      </c>
      <c r="B30" s="8" t="s">
        <v>30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9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13" t="s">
        <v>32</v>
      </c>
      <c r="C32" s="9">
        <v>3</v>
      </c>
      <c r="D32" s="10">
        <v>119600</v>
      </c>
      <c r="E32" s="11">
        <f t="shared" si="0"/>
        <v>358800</v>
      </c>
    </row>
    <row r="33" spans="1:5" s="17" customFormat="1" ht="17.25" x14ac:dyDescent="0.25">
      <c r="A33" s="14"/>
      <c r="B33" s="14" t="s">
        <v>33</v>
      </c>
      <c r="C33" s="15">
        <f t="shared" ref="C33:E33" si="1">SUM(C13:C32)</f>
        <v>40.11</v>
      </c>
      <c r="D33" s="16"/>
      <c r="E33" s="16">
        <f t="shared" si="1"/>
        <v>5889052</v>
      </c>
    </row>
    <row r="35" spans="1:5" customFormat="1" ht="38.25" customHeight="1" x14ac:dyDescent="0.25">
      <c r="A35" s="22" t="s">
        <v>34</v>
      </c>
      <c r="B35" s="22"/>
      <c r="C35" s="22"/>
      <c r="D35" s="22"/>
      <c r="E35" s="22"/>
    </row>
    <row r="36" spans="1:5" customFormat="1" ht="21.75" customHeight="1" x14ac:dyDescent="0.25">
      <c r="A36" s="18"/>
      <c r="B36" s="18"/>
      <c r="C36" s="18"/>
      <c r="D36" s="19"/>
      <c r="E36" s="19"/>
    </row>
    <row r="37" spans="1:5" customFormat="1" ht="119.25" customHeight="1" x14ac:dyDescent="0.25">
      <c r="A37" s="20" t="s">
        <v>35</v>
      </c>
      <c r="B37" s="4"/>
      <c r="C37" s="23"/>
      <c r="D37" s="23"/>
      <c r="E37" s="21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8000000000000003" right="0.21" top="0.28000000000000003" bottom="0.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1524000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131-8 havelvac</vt:lpstr>
      <vt:lpstr>'131-8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https://mul2.yerevan.am/tasks/1425501/oneclick/131.xlsx?token=6f8c7bf535ca32516f9e1fa8e5354552</cp:keywords>
  <cp:lastModifiedBy>Lusine Petrosyan</cp:lastModifiedBy>
  <dcterms:created xsi:type="dcterms:W3CDTF">2024-03-28T12:24:30Z</dcterms:created>
  <dcterms:modified xsi:type="dcterms:W3CDTF">2024-04-02T08:10:30Z</dcterms:modified>
</cp:coreProperties>
</file>