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15E595FA-0FB8-45CB-B6B7-DA248FB08E33}" xr6:coauthVersionLast="47" xr6:coauthVersionMax="47" xr10:uidLastSave="{00000000-0000-0000-0000-000000000000}"/>
  <bookViews>
    <workbookView xWindow="-120" yWindow="-120" windowWidth="29040" windowHeight="15720" xr2:uid="{A0002B47-D619-413B-9ECC-37B541E8EB54}"/>
  </bookViews>
  <sheets>
    <sheet name="133-8 havelvac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_xlnm.Print_Area" localSheetId="0">'133-8 havelvac'!$A$1:$E$37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 localSheetId="0">#REF!</definedName>
    <definedName name="աղբ">#REF!</definedName>
    <definedName name="այլ" localSheetId="0">#REF!</definedName>
    <definedName name="այլ">#REF!</definedName>
    <definedName name="բժ" localSheetId="0">#REF!</definedName>
    <definedName name="բժ">#REF!</definedName>
    <definedName name="գնում1" localSheetId="0">#REF!</definedName>
    <definedName name="գնում1">#REF!</definedName>
    <definedName name="գնում2" localSheetId="0">#REF!</definedName>
    <definedName name="գնում2">#REF!</definedName>
    <definedName name="գնում3" localSheetId="0">#REF!</definedName>
    <definedName name="գնում3">#REF!</definedName>
    <definedName name="գույք1" localSheetId="0">#REF!</definedName>
    <definedName name="գույք1">#REF!</definedName>
    <definedName name="գույք2" localSheetId="0">#REF!</definedName>
    <definedName name="գույք2">#REF!</definedName>
    <definedName name="գույք3" localSheetId="0">#REF!</definedName>
    <definedName name="գույք3">#REF!</definedName>
    <definedName name="գր" localSheetId="0">#REF!</definedName>
    <definedName name="գր">#REF!</definedName>
    <definedName name="երեք" localSheetId="0">[2]Բանաձև!$B$7</definedName>
    <definedName name="երեք">#REF!</definedName>
    <definedName name="երկու" localSheetId="0">[2]Բանաձև!$B$8</definedName>
    <definedName name="երկու">#REF!</definedName>
    <definedName name="կապ1" localSheetId="0">#REF!</definedName>
    <definedName name="կապ1">#REF!</definedName>
    <definedName name="կապ2" localSheetId="0">#REF!</definedName>
    <definedName name="կապ2">#REF!</definedName>
    <definedName name="կապ3" localSheetId="0">#REF!</definedName>
    <definedName name="կապ3">#REF!</definedName>
    <definedName name="հինգ" localSheetId="0">[2]Բանաձև!$B$5</definedName>
    <definedName name="հինգ">#REF!</definedName>
    <definedName name="հծ" localSheetId="0">#REF!</definedName>
    <definedName name="հծ">#REF!</definedName>
    <definedName name="մեկ" localSheetId="0">[2]Բանաձև!$B$9</definedName>
    <definedName name="մեկ">#REF!</definedName>
    <definedName name="յոթ" localSheetId="0">[2]Բանաձև!$B$3</definedName>
    <definedName name="յոթ">#REF!</definedName>
    <definedName name="ութ" localSheetId="0">[2]Բանաձև!$B$2</definedName>
    <definedName name="ութ">#REF!</definedName>
    <definedName name="ուս1" localSheetId="0">#REF!</definedName>
    <definedName name="ուս1">#REF!</definedName>
    <definedName name="ուս2" localSheetId="0">#REF!</definedName>
    <definedName name="ուս2">#REF!</definedName>
    <definedName name="ուս3" localSheetId="0">#REF!</definedName>
    <definedName name="ուս3">#REF!</definedName>
    <definedName name="չորս" localSheetId="0">[2]Բանաձև!$B$6</definedName>
    <definedName name="չորս">#REF!</definedName>
    <definedName name="սգ" localSheetId="0">#REF!</definedName>
    <definedName name="սգ">#REF!</definedName>
    <definedName name="վեց" localSheetId="0">[2]Բանաձև!$B$4</definedName>
    <definedName name="վեց">#REF!</definedName>
    <definedName name="տնտ" localSheetId="0">#REF!</definedName>
    <definedName name="տնտ">#REF!</definedName>
    <definedName name="օր" localSheetId="0">#REF!</definedName>
    <definedName name="օր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2" i="1" l="1"/>
  <c r="E31" i="1"/>
  <c r="E30" i="1"/>
  <c r="E29" i="1"/>
  <c r="E28" i="1"/>
  <c r="E27" i="1"/>
  <c r="E26" i="1"/>
  <c r="E25" i="1"/>
  <c r="E24" i="1"/>
  <c r="E23" i="1"/>
  <c r="E22" i="1"/>
  <c r="C21" i="1"/>
  <c r="E21" i="1" s="1"/>
  <c r="E20" i="1"/>
  <c r="E19" i="1"/>
  <c r="C18" i="1"/>
  <c r="E18" i="1" s="1"/>
  <c r="C17" i="1"/>
  <c r="C33" i="1" s="1"/>
  <c r="E16" i="1"/>
  <c r="C16" i="1"/>
  <c r="E15" i="1"/>
  <c r="E14" i="1"/>
  <c r="E13" i="1"/>
  <c r="E17" i="1" l="1"/>
  <c r="E33" i="1" s="1"/>
</calcChain>
</file>

<file path=xl/sharedStrings.xml><?xml version="1.0" encoding="utf-8"?>
<sst xmlns="http://schemas.openxmlformats.org/spreadsheetml/2006/main" count="37" uniqueCount="37">
  <si>
    <t>Հավելված 128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</si>
  <si>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</si>
  <si>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</si>
  <si>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</si>
  <si>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</si>
  <si>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 Հ.133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</si>
  <si>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</si>
  <si>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</si>
  <si>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</si>
  <si>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</si>
  <si>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</si>
  <si>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</si>
  <si>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</si>
  <si>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</si>
  <si>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</si>
  <si>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</si>
  <si>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</si>
  <si>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</si>
  <si>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</si>
  <si>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</si>
  <si>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</si>
  <si>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</si>
  <si>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</si>
  <si>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</si>
  <si>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</si>
  <si>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</si>
  <si>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</si>
  <si>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</si>
  <si>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</si>
  <si>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</si>
  <si>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Լվացարար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</si>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</sst>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F992914F-C3E3-458F-910B-3209A747A634}"/>
    <cellStyle name="Normal_37-hastiqacucak" xfId="2" xr:uid="{2DD6A660-8F15-4D17-BBBF-76DEA18F40C4}"/>
    <cellStyle name="Normal_Sheet1" xfId="1" xr:uid="{BCBCC925-06B9-402A-B2BB-793BE7D0BA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l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gA6ADEAMAAgAFAATQAAAAAAAAAAAAAAAAAAAAAAAAAAAAAAAAAAAAAAAAAAAAAAAAAAAAAAAAAAAAAAAAAAAAAAAAAAAAAAAAAAAAAAAAAAAAAAAAAAAAAAAAAAAAAAAAAAAAAAAADoBwQAAgACAAwACg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ODEwMzlaMCMGCSqGSIb3DQEJBDEWBBRd+EMGtbBm3DCd8u7Pl1AkKBKjvjArBgsqhkiG9w0BCRACDDEcMBowGDAWBBRE5xMFRVajmd/v2Zzf5CvSbEm8HjANBgkqhkiG9w0BAQEFAASCAQCcMIygQ9QVuQYnSO6WYY3dMXwov+29BobieOQKE5br67WboArVDhhFIxFZRrDNXaJVES7AuLjv2midwXiP5B6PAVyoX688G2ovjnjzS/ohH8fkkIFSQcb4A5tTvH+lPtCUzwf4AjcUqJBeHWE7E6UPOGhAq00vTToHg97U8MFf9wvC2WHnNXG+VEFaAuujMcHssRHO/2a5PappnB2Oo5a4nCkvQZpYGpz2Uf0Zy+dXaWMb3vjsbEWJZHjlHTCaXLQ3HXKXmK24V2ZTHGc8TPRBCGUKjWXnofsosd9Juuotdy5AtNV0FADwVtph37noFkqIy21YI/UQas2I8Ypw+o/5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36</xdr:row>
          <xdr:rowOff>0</xdr:rowOff>
        </xdr:from>
        <xdr:to>
          <xdr:col>3</xdr:col>
          <xdr:colOff>1568450</xdr:colOff>
          <xdr:row>36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D6215D08-F5E3-3D79-B406-A81FE90A744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iana.Martirosyan/Desktop/Hastiqacucakn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D31F3-5A11-4FB6-80CD-B390EAA79023}">
  <sheetPr codeName="Sheet1">
    <tabColor theme="4" tint="0.59999389629810485"/>
  </sheetPr>
  <dimension ref="A1:E37"/>
  <sheetViews>
    <sheetView tabSelected="1" view="pageBreakPreview" topLeftCell="A19" zoomScale="80" zoomScaleNormal="80" zoomScaleSheetLayoutView="80" workbookViewId="0">
      <selection activeCell="C37" sqref="C37:D37"/>
    </sheetView>
  </sheetViews>
  <sheetFormatPr defaultRowHeight="16.5" x14ac:dyDescent="0.25"/>
  <cols>
    <col min="1" max="1" width="4" style="4" customWidth="1"/>
    <col min="2" max="2" width="43.140625" style="4" customWidth="1"/>
    <col min="3" max="3" width="14.5703125" style="4" customWidth="1"/>
    <col min="4" max="4" width="28" style="4" customWidth="1"/>
    <col min="5" max="5" width="26.42578125" style="4" customWidth="1"/>
    <col min="6" max="6" width="4.57031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4" t="s">
        <v>0</v>
      </c>
      <c r="E1" s="24"/>
    </row>
    <row r="2" spans="1:5" customFormat="1" ht="21.75" customHeight="1" x14ac:dyDescent="0.25">
      <c r="A2" s="1"/>
      <c r="B2" s="2"/>
      <c r="C2" s="2"/>
      <c r="D2" s="24" t="s">
        <v>1</v>
      </c>
      <c r="E2" s="24"/>
    </row>
    <row r="3" spans="1:5" customFormat="1" ht="21.75" customHeight="1" x14ac:dyDescent="0.25">
      <c r="A3" s="1"/>
      <c r="B3" s="2"/>
      <c r="C3" s="2"/>
      <c r="D3" s="24" t="s">
        <v>2</v>
      </c>
      <c r="E3" s="24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ht="35.25" customHeight="1" x14ac:dyDescent="0.25">
      <c r="A7" s="25" t="s">
        <v>5</v>
      </c>
      <c r="B7" s="25"/>
      <c r="C7" s="25"/>
      <c r="D7" s="25"/>
      <c r="E7" s="25"/>
    </row>
    <row r="8" spans="1:5" ht="17.25" customHeight="1" x14ac:dyDescent="0.25">
      <c r="A8" s="25" t="s">
        <v>6</v>
      </c>
      <c r="B8" s="25"/>
      <c r="C8" s="25"/>
      <c r="D8" s="25"/>
      <c r="E8" s="25"/>
    </row>
    <row r="9" spans="1:5" ht="17.25" x14ac:dyDescent="0.25">
      <c r="A9" s="1"/>
      <c r="B9" s="1"/>
      <c r="D9" s="5"/>
      <c r="E9" s="6" t="s">
        <v>7</v>
      </c>
    </row>
    <row r="10" spans="1:5" ht="17.25" customHeight="1" x14ac:dyDescent="0.25">
      <c r="A10" s="26" t="s">
        <v>8</v>
      </c>
      <c r="B10" s="26" t="s">
        <v>9</v>
      </c>
      <c r="C10" s="26" t="s">
        <v>10</v>
      </c>
      <c r="D10" s="26" t="s">
        <v>11</v>
      </c>
      <c r="E10" s="26" t="s">
        <v>12</v>
      </c>
    </row>
    <row r="11" spans="1:5" ht="28.5" customHeight="1" x14ac:dyDescent="0.25">
      <c r="A11" s="26"/>
      <c r="B11" s="26"/>
      <c r="C11" s="26"/>
      <c r="D11" s="26"/>
      <c r="E11" s="26"/>
    </row>
    <row r="12" spans="1:5" ht="19.5" customHeight="1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ht="17.25" x14ac:dyDescent="0.25">
      <c r="A13" s="8">
        <v>1</v>
      </c>
      <c r="B13" s="9" t="s">
        <v>13</v>
      </c>
      <c r="C13" s="10">
        <v>1</v>
      </c>
      <c r="D13" s="11">
        <v>216320</v>
      </c>
      <c r="E13" s="12">
        <f>C13*D13</f>
        <v>216320</v>
      </c>
    </row>
    <row r="14" spans="1:5" ht="34.5" x14ac:dyDescent="0.25">
      <c r="A14" s="8">
        <v>2</v>
      </c>
      <c r="B14" s="9" t="s">
        <v>14</v>
      </c>
      <c r="C14" s="10">
        <v>1</v>
      </c>
      <c r="D14" s="11">
        <v>164320</v>
      </c>
      <c r="E14" s="12">
        <f t="shared" ref="E14:E32" si="0">C14*D14</f>
        <v>164320</v>
      </c>
    </row>
    <row r="15" spans="1:5" ht="17.25" x14ac:dyDescent="0.25">
      <c r="A15" s="8">
        <v>3</v>
      </c>
      <c r="B15" s="9" t="s">
        <v>15</v>
      </c>
      <c r="C15" s="10">
        <v>1</v>
      </c>
      <c r="D15" s="11">
        <v>152880</v>
      </c>
      <c r="E15" s="12">
        <f t="shared" si="0"/>
        <v>152880</v>
      </c>
    </row>
    <row r="16" spans="1:5" ht="17.25" x14ac:dyDescent="0.25">
      <c r="A16" s="8">
        <v>4</v>
      </c>
      <c r="B16" s="9" t="s">
        <v>16</v>
      </c>
      <c r="C16" s="10">
        <f>8*1.17</f>
        <v>9.36</v>
      </c>
      <c r="D16" s="11">
        <v>161200</v>
      </c>
      <c r="E16" s="12">
        <f t="shared" si="0"/>
        <v>1508832</v>
      </c>
    </row>
    <row r="17" spans="1:5" ht="17.25" x14ac:dyDescent="0.25">
      <c r="A17" s="8">
        <v>5</v>
      </c>
      <c r="B17" s="9" t="s">
        <v>17</v>
      </c>
      <c r="C17" s="10">
        <f>8*0.25</f>
        <v>2</v>
      </c>
      <c r="D17" s="11">
        <v>161200</v>
      </c>
      <c r="E17" s="12">
        <f t="shared" si="0"/>
        <v>322400</v>
      </c>
    </row>
    <row r="18" spans="1:5" ht="17.25" x14ac:dyDescent="0.25">
      <c r="A18" s="8">
        <v>6</v>
      </c>
      <c r="B18" s="9" t="s">
        <v>18</v>
      </c>
      <c r="C18" s="10">
        <f>6*0.25</f>
        <v>1.5</v>
      </c>
      <c r="D18" s="11">
        <v>161200</v>
      </c>
      <c r="E18" s="12">
        <f t="shared" si="0"/>
        <v>241800</v>
      </c>
    </row>
    <row r="19" spans="1:5" ht="17.25" x14ac:dyDescent="0.25">
      <c r="A19" s="8">
        <v>7</v>
      </c>
      <c r="B19" s="9" t="s">
        <v>19</v>
      </c>
      <c r="C19" s="10">
        <v>1</v>
      </c>
      <c r="D19" s="11">
        <v>161200</v>
      </c>
      <c r="E19" s="12">
        <f t="shared" si="0"/>
        <v>161200</v>
      </c>
    </row>
    <row r="20" spans="1:5" ht="17.25" x14ac:dyDescent="0.25">
      <c r="A20" s="8">
        <v>8</v>
      </c>
      <c r="B20" s="9" t="s">
        <v>20</v>
      </c>
      <c r="C20" s="10">
        <v>1</v>
      </c>
      <c r="D20" s="11">
        <v>161200</v>
      </c>
      <c r="E20" s="12">
        <f t="shared" si="0"/>
        <v>161200</v>
      </c>
    </row>
    <row r="21" spans="1:5" ht="17.25" x14ac:dyDescent="0.25">
      <c r="A21" s="8">
        <v>9</v>
      </c>
      <c r="B21" s="9" t="s">
        <v>21</v>
      </c>
      <c r="C21" s="10">
        <f>8*1</f>
        <v>8</v>
      </c>
      <c r="D21" s="11">
        <v>150800</v>
      </c>
      <c r="E21" s="12">
        <f t="shared" si="0"/>
        <v>1206400</v>
      </c>
    </row>
    <row r="22" spans="1:5" ht="17.25" x14ac:dyDescent="0.25">
      <c r="A22" s="8">
        <v>10</v>
      </c>
      <c r="B22" s="9" t="s">
        <v>22</v>
      </c>
      <c r="C22" s="10">
        <v>1</v>
      </c>
      <c r="D22" s="11">
        <v>119600</v>
      </c>
      <c r="E22" s="12">
        <f t="shared" si="0"/>
        <v>119600</v>
      </c>
    </row>
    <row r="23" spans="1:5" ht="17.25" x14ac:dyDescent="0.25">
      <c r="A23" s="8">
        <v>11</v>
      </c>
      <c r="B23" s="9" t="s">
        <v>23</v>
      </c>
      <c r="C23" s="10">
        <v>1.5</v>
      </c>
      <c r="D23" s="11">
        <v>135200</v>
      </c>
      <c r="E23" s="12">
        <f t="shared" si="0"/>
        <v>202800</v>
      </c>
    </row>
    <row r="24" spans="1:5" ht="17.25" x14ac:dyDescent="0.25">
      <c r="A24" s="8">
        <v>12</v>
      </c>
      <c r="B24" s="9" t="s">
        <v>24</v>
      </c>
      <c r="C24" s="10">
        <v>2</v>
      </c>
      <c r="D24" s="11">
        <v>124800</v>
      </c>
      <c r="E24" s="12">
        <f t="shared" si="0"/>
        <v>249600</v>
      </c>
    </row>
    <row r="25" spans="1:5" ht="17.25" x14ac:dyDescent="0.25">
      <c r="A25" s="8">
        <v>13</v>
      </c>
      <c r="B25" s="9" t="s">
        <v>25</v>
      </c>
      <c r="C25" s="10">
        <v>1</v>
      </c>
      <c r="D25" s="11">
        <v>119600</v>
      </c>
      <c r="E25" s="12">
        <f t="shared" si="0"/>
        <v>119600</v>
      </c>
    </row>
    <row r="26" spans="1:5" ht="17.25" x14ac:dyDescent="0.25">
      <c r="A26" s="8">
        <v>14</v>
      </c>
      <c r="B26" s="9" t="s">
        <v>26</v>
      </c>
      <c r="C26" s="10">
        <v>1</v>
      </c>
      <c r="D26" s="11">
        <v>124800</v>
      </c>
      <c r="E26" s="12">
        <f t="shared" si="0"/>
        <v>124800</v>
      </c>
    </row>
    <row r="27" spans="1:5" ht="17.25" x14ac:dyDescent="0.25">
      <c r="A27" s="8">
        <v>15</v>
      </c>
      <c r="B27" s="9" t="s">
        <v>27</v>
      </c>
      <c r="C27" s="10">
        <v>1</v>
      </c>
      <c r="D27" s="11">
        <v>119600</v>
      </c>
      <c r="E27" s="12">
        <f t="shared" si="0"/>
        <v>119600</v>
      </c>
    </row>
    <row r="28" spans="1:5" ht="17.25" x14ac:dyDescent="0.25">
      <c r="A28" s="8">
        <v>16</v>
      </c>
      <c r="B28" s="9" t="s">
        <v>28</v>
      </c>
      <c r="C28" s="10">
        <v>0.5</v>
      </c>
      <c r="D28" s="11">
        <v>119600</v>
      </c>
      <c r="E28" s="12">
        <f t="shared" si="0"/>
        <v>59800</v>
      </c>
    </row>
    <row r="29" spans="1:5" ht="17.25" x14ac:dyDescent="0.25">
      <c r="A29" s="8">
        <v>17</v>
      </c>
      <c r="B29" s="9" t="s">
        <v>29</v>
      </c>
      <c r="C29" s="13">
        <v>1</v>
      </c>
      <c r="D29" s="11">
        <v>119600</v>
      </c>
      <c r="E29" s="12">
        <f t="shared" si="0"/>
        <v>119600</v>
      </c>
    </row>
    <row r="30" spans="1:5" ht="17.25" x14ac:dyDescent="0.25">
      <c r="A30" s="8">
        <v>18</v>
      </c>
      <c r="B30" s="9" t="s">
        <v>30</v>
      </c>
      <c r="C30" s="10">
        <v>1</v>
      </c>
      <c r="D30" s="11">
        <v>119600</v>
      </c>
      <c r="E30" s="12">
        <f t="shared" si="0"/>
        <v>119600</v>
      </c>
    </row>
    <row r="31" spans="1:5" ht="17.25" x14ac:dyDescent="0.25">
      <c r="A31" s="8">
        <v>19</v>
      </c>
      <c r="B31" s="9" t="s">
        <v>31</v>
      </c>
      <c r="C31" s="10">
        <v>1</v>
      </c>
      <c r="D31" s="11">
        <v>119600</v>
      </c>
      <c r="E31" s="12">
        <f t="shared" si="0"/>
        <v>119600</v>
      </c>
    </row>
    <row r="32" spans="1:5" ht="17.25" x14ac:dyDescent="0.25">
      <c r="A32" s="8">
        <v>20</v>
      </c>
      <c r="B32" s="9" t="s">
        <v>32</v>
      </c>
      <c r="C32" s="10">
        <v>3</v>
      </c>
      <c r="D32" s="11">
        <v>119600</v>
      </c>
      <c r="E32" s="12">
        <f t="shared" si="0"/>
        <v>358800</v>
      </c>
    </row>
    <row r="33" spans="1:5" s="17" customFormat="1" ht="17.25" x14ac:dyDescent="0.25">
      <c r="A33" s="14"/>
      <c r="B33" s="14" t="s">
        <v>33</v>
      </c>
      <c r="C33" s="15">
        <f>SUM(C13:C32)</f>
        <v>39.86</v>
      </c>
      <c r="D33" s="16"/>
      <c r="E33" s="16">
        <f>SUM(E13:E32)</f>
        <v>5848752</v>
      </c>
    </row>
    <row r="34" spans="1:5" ht="13.5" customHeight="1" x14ac:dyDescent="0.25"/>
    <row r="35" spans="1:5" customFormat="1" ht="38.25" customHeight="1" x14ac:dyDescent="0.25">
      <c r="A35" s="22" t="s">
        <v>34</v>
      </c>
      <c r="B35" s="22"/>
      <c r="C35" s="22"/>
      <c r="D35" s="22"/>
      <c r="E35" s="22"/>
    </row>
    <row r="36" spans="1:5" customFormat="1" ht="9" customHeight="1" x14ac:dyDescent="0.25">
      <c r="A36" s="18"/>
      <c r="B36" s="18"/>
      <c r="C36" s="18"/>
      <c r="D36" s="19"/>
      <c r="E36" s="19"/>
    </row>
    <row r="37" spans="1:5" customFormat="1" ht="110.25" customHeight="1" x14ac:dyDescent="0.25">
      <c r="A37" s="20" t="s">
        <v>35</v>
      </c>
      <c r="B37" s="4"/>
      <c r="C37" s="23"/>
      <c r="D37" s="23"/>
      <c r="E37" s="21" t="s">
        <v>36</v>
      </c>
    </row>
  </sheetData>
  <mergeCells count="12">
    <mergeCell ref="A35:E35"/>
    <mergeCell ref="C37:D37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" right="0.33" top="0.31" bottom="0.23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36</xdr:row>
                <xdr:rowOff>0</xdr:rowOff>
              </from>
              <to>
                <xdr:col>3</xdr:col>
                <xdr:colOff>1571625</xdr:colOff>
                <xdr:row>36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133-8 havelvac</vt:lpstr>
      <vt:lpstr>'133-8 havelvac'!Print_Area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https://mul2.yerevan.am/tasks/1425501/oneclick/133.xlsx?token=f3d64eb1fdec284856cb444c9d9a9391</cp:keywords>
  <cp:lastModifiedBy>Lusine Petrosyan</cp:lastModifiedBy>
  <dcterms:created xsi:type="dcterms:W3CDTF">2024-03-28T12:29:36Z</dcterms:created>
  <dcterms:modified xsi:type="dcterms:W3CDTF">2024-04-02T08:11:09Z</dcterms:modified>
</cp:coreProperties>
</file>