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99073A5-AF33-496A-A7EE-A1A8459E5D8D}" xr6:coauthVersionLast="47" xr6:coauthVersionMax="47" xr10:uidLastSave="{00000000-0000-0000-0000-000000000000}"/>
  <bookViews>
    <workbookView xWindow="-120" yWindow="-120" windowWidth="29040" windowHeight="15720" xr2:uid="{0FF1CC21-2247-40EC-AD0C-A060E1C82570}"/>
  </bookViews>
  <sheets>
    <sheet name="134-3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'134-3 havelvac'!$A$1:$E$35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C18" i="1"/>
  <c r="C17" i="1"/>
  <c r="E17" i="1" s="1"/>
  <c r="C16" i="1"/>
  <c r="E16" i="1" s="1"/>
  <c r="E15" i="1"/>
  <c r="E31" i="1" s="1"/>
  <c r="E14" i="1"/>
  <c r="E13" i="1"/>
  <c r="C31" i="1" l="1"/>
</calcChain>
</file>

<file path=xl/sharedStrings.xml><?xml version="1.0" encoding="utf-8"?>
<sst xmlns="http://schemas.openxmlformats.org/spreadsheetml/2006/main" count="35" uniqueCount="35">
  <si>
    <t>Հավելված 129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</si>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</sst>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A8861DC9-F46A-4E92-8539-466FE98D4E4F}"/>
    <cellStyle name="Normal_37-hastiqacucak" xfId="2" xr:uid="{6054961E-222D-4394-832A-4081E73F869E}"/>
    <cellStyle name="Normal_Sheet1" xfId="1" xr:uid="{8CAD1073-9C3A-4E8A-9FA9-835F4D2B65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MQAgAFAATQAAAAAAAAAAAAAAAAAAAAAAAAAAAAAAAAAAAAAAAAAAAAAAAAAAAAAAAAAAAAAAAAAAAAAAAAAAAAAAAAAAAAAAAAAAAAAAAAAAAAAAAAAAAAAAAAAAAAAAAADoBwQAAgACAAwAC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xMDFaMCMGCSqGSIb3DQEJBDEWBBRj+yy7fHeD+vrVxdcmlHhRYT1L1DArBgsqhkiG9w0BCRACDDEcMBowGDAWBBRE5xMFRVajmd/v2Zzf5CvSbEm8HjANBgkqhkiG9w0BAQEFAASCAQAEYXqKqDCuzcI6N9akHW8LuY7RsPEOXFyS+f9OzmXxBbeU6EVmqdQ1ZT0nFOgpqtYtDuVMMrdQbsHqMLrdrl4hAFsobGcVkGXUoIFa8fLhFk5a7G/FP79vzGOuFKp51VlSWLaKhN1zK2XXJm7AhmpWqmDnplcWEM0G/RkgRtPlcTnWBw155/ZZYWCOBEE9sTI4yobrK7EoZ1JYo7NhDTGDdpbe6vKCXczJXccLdIeiTB4qPsk6ws3itfHsjpsaJqVt0Qp2fJvc91nMStYaFcxsMIDwxThT1BkYf/WjVaGja6Ayd9RUsdSt9SlzgjmwUJIn1NcUmkI6mpdX+H5Rqh9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1492250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8A1B095-AECA-9B1A-DAA5-1DE059E73E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45F94-07BD-49AD-BA20-BD38390CF5FD}">
  <sheetPr codeName="Sheet1">
    <tabColor theme="4" tint="0.59999389629810485"/>
  </sheetPr>
  <dimension ref="A1:E35"/>
  <sheetViews>
    <sheetView tabSelected="1" view="pageBreakPreview" topLeftCell="A13" zoomScale="80" zoomScaleNormal="80" zoomScaleSheetLayoutView="80" workbookViewId="0">
      <selection activeCell="C35" sqref="C35:D35"/>
    </sheetView>
  </sheetViews>
  <sheetFormatPr defaultRowHeight="16.5" x14ac:dyDescent="0.25"/>
  <cols>
    <col min="1" max="1" width="4.85546875" style="4" customWidth="1"/>
    <col min="2" max="2" width="36.5703125" style="4" customWidth="1"/>
    <col min="3" max="3" width="15.7109375" style="4" customWidth="1"/>
    <col min="4" max="4" width="24" style="4" customWidth="1"/>
    <col min="5" max="5" width="25.42578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2" t="s">
        <v>0</v>
      </c>
      <c r="E1" s="22"/>
    </row>
    <row r="2" spans="1:5" customFormat="1" ht="21.75" customHeight="1" x14ac:dyDescent="0.25">
      <c r="A2" s="1"/>
      <c r="B2" s="2"/>
      <c r="C2" s="2"/>
      <c r="D2" s="22" t="s">
        <v>1</v>
      </c>
      <c r="E2" s="22"/>
    </row>
    <row r="3" spans="1:5" customFormat="1" ht="21.75" customHeight="1" x14ac:dyDescent="0.25">
      <c r="A3" s="1"/>
      <c r="B3" s="2"/>
      <c r="C3" s="2"/>
      <c r="D3" s="22" t="s">
        <v>2</v>
      </c>
      <c r="E3" s="22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2" customHeight="1" x14ac:dyDescent="0.25">
      <c r="A7" s="23" t="s">
        <v>5</v>
      </c>
      <c r="B7" s="23"/>
      <c r="C7" s="23"/>
      <c r="D7" s="23"/>
      <c r="E7" s="23"/>
    </row>
    <row r="8" spans="1:5" ht="17.25" customHeight="1" x14ac:dyDescent="0.25">
      <c r="A8" s="23" t="s">
        <v>6</v>
      </c>
      <c r="B8" s="23"/>
      <c r="C8" s="23"/>
      <c r="D8" s="23"/>
      <c r="E8" s="23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4" t="s">
        <v>8</v>
      </c>
      <c r="B10" s="24" t="s">
        <v>9</v>
      </c>
      <c r="C10" s="24" t="s">
        <v>10</v>
      </c>
      <c r="D10" s="24" t="s">
        <v>11</v>
      </c>
      <c r="E10" s="24" t="s">
        <v>12</v>
      </c>
    </row>
    <row r="11" spans="1:5" ht="34.5" customHeight="1" x14ac:dyDescent="0.25">
      <c r="A11" s="24"/>
      <c r="B11" s="24"/>
      <c r="C11" s="24"/>
      <c r="D11" s="24"/>
      <c r="E11" s="24"/>
    </row>
    <row r="12" spans="1:5" ht="15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4.5" x14ac:dyDescent="0.25">
      <c r="A14" s="7">
        <v>2</v>
      </c>
      <c r="B14" s="8" t="s">
        <v>14</v>
      </c>
      <c r="C14" s="9">
        <v>0.5</v>
      </c>
      <c r="D14" s="10">
        <v>164320</v>
      </c>
      <c r="E14" s="11">
        <f t="shared" ref="E14:E30" si="0">C14*D14</f>
        <v>82160</v>
      </c>
    </row>
    <row r="15" spans="1:5" ht="17.25" x14ac:dyDescent="0.25">
      <c r="A15" s="7">
        <v>3</v>
      </c>
      <c r="B15" s="8" t="s">
        <v>15</v>
      </c>
      <c r="C15" s="9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9">
        <f>3*1.17</f>
        <v>3.51</v>
      </c>
      <c r="D16" s="10">
        <v>161200</v>
      </c>
      <c r="E16" s="11">
        <f t="shared" si="0"/>
        <v>565812</v>
      </c>
    </row>
    <row r="17" spans="1:5" ht="17.25" x14ac:dyDescent="0.25">
      <c r="A17" s="7">
        <v>5</v>
      </c>
      <c r="B17" s="8" t="s">
        <v>17</v>
      </c>
      <c r="C17" s="9">
        <f>3*0.25</f>
        <v>0.75</v>
      </c>
      <c r="D17" s="10">
        <v>161200</v>
      </c>
      <c r="E17" s="11">
        <f t="shared" si="0"/>
        <v>120900</v>
      </c>
    </row>
    <row r="18" spans="1:5" ht="17.25" x14ac:dyDescent="0.25">
      <c r="A18" s="7">
        <v>6</v>
      </c>
      <c r="B18" s="8" t="s">
        <v>18</v>
      </c>
      <c r="C18" s="9">
        <f>2*0.25</f>
        <v>0.5</v>
      </c>
      <c r="D18" s="10">
        <v>161200</v>
      </c>
      <c r="E18" s="11">
        <f t="shared" si="0"/>
        <v>80600</v>
      </c>
    </row>
    <row r="19" spans="1:5" ht="17.25" x14ac:dyDescent="0.25">
      <c r="A19" s="7">
        <v>7</v>
      </c>
      <c r="B19" s="8" t="s">
        <v>19</v>
      </c>
      <c r="C19" s="9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20</v>
      </c>
      <c r="C20" s="9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9">
        <v>3</v>
      </c>
      <c r="D21" s="10">
        <v>150800</v>
      </c>
      <c r="E21" s="11">
        <f t="shared" si="0"/>
        <v>452400</v>
      </c>
    </row>
    <row r="22" spans="1:5" ht="17.25" x14ac:dyDescent="0.25">
      <c r="A22" s="7">
        <v>10</v>
      </c>
      <c r="B22" s="8" t="s">
        <v>22</v>
      </c>
      <c r="C22" s="9">
        <v>1</v>
      </c>
      <c r="D22" s="10">
        <v>135200</v>
      </c>
      <c r="E22" s="11">
        <f t="shared" si="0"/>
        <v>135200</v>
      </c>
    </row>
    <row r="23" spans="1:5" ht="17.25" x14ac:dyDescent="0.25">
      <c r="A23" s="7">
        <v>11</v>
      </c>
      <c r="B23" s="8" t="s">
        <v>23</v>
      </c>
      <c r="C23" s="9">
        <v>0.5</v>
      </c>
      <c r="D23" s="10">
        <v>119600</v>
      </c>
      <c r="E23" s="11">
        <f t="shared" si="0"/>
        <v>59800</v>
      </c>
    </row>
    <row r="24" spans="1:5" ht="17.25" x14ac:dyDescent="0.25">
      <c r="A24" s="7">
        <v>12</v>
      </c>
      <c r="B24" s="8" t="s">
        <v>24</v>
      </c>
      <c r="C24" s="9">
        <v>1</v>
      </c>
      <c r="D24" s="10">
        <v>124800</v>
      </c>
      <c r="E24" s="11">
        <f t="shared" si="0"/>
        <v>124800</v>
      </c>
    </row>
    <row r="25" spans="1:5" ht="17.25" x14ac:dyDescent="0.25">
      <c r="A25" s="7">
        <v>13</v>
      </c>
      <c r="B25" s="8" t="s">
        <v>25</v>
      </c>
      <c r="C25" s="9">
        <v>0.5</v>
      </c>
      <c r="D25" s="10">
        <v>119600</v>
      </c>
      <c r="E25" s="11">
        <f t="shared" si="0"/>
        <v>59800</v>
      </c>
    </row>
    <row r="26" spans="1:5" ht="17.25" x14ac:dyDescent="0.25">
      <c r="A26" s="7">
        <v>14</v>
      </c>
      <c r="B26" s="8" t="s">
        <v>26</v>
      </c>
      <c r="C26" s="9">
        <v>0.5</v>
      </c>
      <c r="D26" s="10">
        <v>124800</v>
      </c>
      <c r="E26" s="11">
        <f t="shared" si="0"/>
        <v>62400</v>
      </c>
    </row>
    <row r="27" spans="1:5" ht="17.25" x14ac:dyDescent="0.25">
      <c r="A27" s="7">
        <v>15</v>
      </c>
      <c r="B27" s="8" t="s">
        <v>27</v>
      </c>
      <c r="C27" s="9">
        <v>0.5</v>
      </c>
      <c r="D27" s="10">
        <v>119600</v>
      </c>
      <c r="E27" s="11">
        <f t="shared" si="0"/>
        <v>59800</v>
      </c>
    </row>
    <row r="28" spans="1:5" ht="17.25" x14ac:dyDescent="0.25">
      <c r="A28" s="7">
        <v>16</v>
      </c>
      <c r="B28" s="8" t="s">
        <v>28</v>
      </c>
      <c r="C28" s="9">
        <v>0.5</v>
      </c>
      <c r="D28" s="10">
        <v>119600</v>
      </c>
      <c r="E28" s="11">
        <f t="shared" si="0"/>
        <v>59800</v>
      </c>
    </row>
    <row r="29" spans="1:5" ht="17.25" x14ac:dyDescent="0.25">
      <c r="A29" s="7">
        <v>17</v>
      </c>
      <c r="B29" s="8" t="s">
        <v>29</v>
      </c>
      <c r="C29" s="9">
        <v>0.5</v>
      </c>
      <c r="D29" s="10">
        <v>119600</v>
      </c>
      <c r="E29" s="11">
        <f t="shared" si="0"/>
        <v>59800</v>
      </c>
    </row>
    <row r="30" spans="1:5" ht="17.25" x14ac:dyDescent="0.25">
      <c r="A30" s="7">
        <v>18</v>
      </c>
      <c r="B30" s="8" t="s">
        <v>30</v>
      </c>
      <c r="C30" s="9">
        <v>3</v>
      </c>
      <c r="D30" s="10">
        <v>119600</v>
      </c>
      <c r="E30" s="11">
        <f t="shared" si="0"/>
        <v>358800</v>
      </c>
    </row>
    <row r="31" spans="1:5" s="15" customFormat="1" ht="17.25" x14ac:dyDescent="0.25">
      <c r="A31" s="12"/>
      <c r="B31" s="12" t="s">
        <v>31</v>
      </c>
      <c r="C31" s="13">
        <f>SUM(C13:C30)</f>
        <v>20.259999999999998</v>
      </c>
      <c r="D31" s="13"/>
      <c r="E31" s="14">
        <f>SUM(E13:E30)</f>
        <v>2965352</v>
      </c>
    </row>
    <row r="33" spans="1:5" customFormat="1" ht="38.25" customHeight="1" x14ac:dyDescent="0.25">
      <c r="A33" s="20" t="s">
        <v>32</v>
      </c>
      <c r="B33" s="20"/>
      <c r="C33" s="20"/>
      <c r="D33" s="20"/>
      <c r="E33" s="20"/>
    </row>
    <row r="34" spans="1:5" customFormat="1" ht="15" x14ac:dyDescent="0.25">
      <c r="A34" s="16"/>
      <c r="B34" s="16"/>
      <c r="C34" s="16"/>
      <c r="D34" s="17"/>
      <c r="E34" s="17"/>
    </row>
    <row r="35" spans="1:5" customFormat="1" ht="117" customHeight="1" x14ac:dyDescent="0.25">
      <c r="A35" s="18" t="s">
        <v>33</v>
      </c>
      <c r="B35" s="4"/>
      <c r="C35" s="21"/>
      <c r="D35" s="21"/>
      <c r="E35" s="19" t="s">
        <v>34</v>
      </c>
    </row>
  </sheetData>
  <mergeCells count="12">
    <mergeCell ref="A33:E33"/>
    <mergeCell ref="C35:D35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3" right="0.2" top="0.31" bottom="0.28000000000000003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1495425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134-3 havelvac</vt:lpstr>
      <vt:lpstr>'134-3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https://mul2.yerevan.am/tasks/1425501/oneclick/134.xlsx?token=cda4b69b6c29751793fce825415c742b</cp:keywords>
  <cp:lastModifiedBy>Lusine Petrosyan</cp:lastModifiedBy>
  <dcterms:created xsi:type="dcterms:W3CDTF">2024-03-28T12:31:51Z</dcterms:created>
  <dcterms:modified xsi:type="dcterms:W3CDTF">2024-04-02T08:11:33Z</dcterms:modified>
</cp:coreProperties>
</file>