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B6333B-ADEA-4477-895D-2E258588AD64}" xr6:coauthVersionLast="47" xr6:coauthVersionMax="47" xr10:uidLastSave="{00000000-0000-0000-0000-000000000000}"/>
  <bookViews>
    <workbookView xWindow="-120" yWindow="-120" windowWidth="29040" windowHeight="15720" xr2:uid="{5619A79E-E9E5-47C5-BE10-A5D9D91F79C0}"/>
  </bookViews>
  <sheets>
    <sheet name="138-3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'138-3 havelvac'!$A$1:$E$35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C17" i="1"/>
  <c r="E17" i="1" s="1"/>
  <c r="C16" i="1"/>
  <c r="E16" i="1" s="1"/>
  <c r="E15" i="1"/>
  <c r="E31" i="1" s="1"/>
  <c r="E14" i="1"/>
  <c r="E13" i="1"/>
  <c r="C31" i="1" l="1"/>
</calcChain>
</file>

<file path=xl/sharedStrings.xml><?xml version="1.0" encoding="utf-8"?>
<sst xmlns="http://schemas.openxmlformats.org/spreadsheetml/2006/main" count="35" uniqueCount="35">
  <si>
    <t>Հավելված 133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</si>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</sst>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D6C645A-1436-4D2C-8F17-019A31E26AFC}"/>
    <cellStyle name="Normal_37-hastiqacucak" xfId="2" xr:uid="{0757B770-0FFA-4D0C-B550-E4145E9500EF}"/>
    <cellStyle name="Normal_Sheet1" xfId="1" xr:uid="{62FD5FE4-D9E1-4524-8AC3-5F674594C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gAgAFAATQAAAAAAAAAAAAAAAAAAAAAAAAAAAAAAAAAAAAAAAAAAAAAAAAAAAAAAAAAAAAAAAAAAAAAAAAAAAAAAAAAAAAAAAAAAAAAAAAAAAAAAAAAAAAAAAAAAAAAAAADoBwQAAgACAAwAD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yNTNaMCMGCSqGSIb3DQEJBDEWBBS59QGI4LpX8QWROzuZ38DV4jcNjDArBgsqhkiG9w0BCRACDDEcMBowGDAWBBRE5xMFRVajmd/v2Zzf5CvSbEm8HjANBgkqhkiG9w0BAQEFAASCAQDRw+LBKiLSyN7mAHI1PRdfGc0GpEwalS8/dwWR4qEQeqrB1mjLMLWaDOoQcZt+iXiXpnqyGTUopuQgKc2qvMCrZNRZQaV65nPLzyDw1rpVEjtAP2D8JE25wt2Hr4DAgJSAoeKwYbxy8Vn3ChnPx8Ea5NgDVOcR//OT5oj0Hjf5abWcXyZPqfpwyuQlMfjLuoCqvTNUj3ZCwK9jESMV73My62//ZMKzo4mUIyxrjVtU1KKcOzqzR7W7rqN7m2adIWi+6FtQF7r+rpAa7PkGkVonty9M1E3bP7eMfjipIyt8ubocssz7ZQzn3pez3cq9AoUFBgXM1AAx0sr3o49AXy7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1606550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D65F02A-70D2-25A2-A08A-74D970DA08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6BFF9-558F-4234-8BE9-6D972426E535}">
  <sheetPr codeName="Sheet1">
    <tabColor theme="4" tint="0.59999389629810485"/>
  </sheetPr>
  <dimension ref="A1:E35"/>
  <sheetViews>
    <sheetView tabSelected="1" view="pageBreakPreview" topLeftCell="A18" zoomScaleNormal="100" zoomScaleSheetLayoutView="100" workbookViewId="0">
      <selection activeCell="C35" sqref="C35:D35"/>
    </sheetView>
  </sheetViews>
  <sheetFormatPr defaultRowHeight="16.5" x14ac:dyDescent="0.25"/>
  <cols>
    <col min="1" max="1" width="3.85546875" style="4" customWidth="1"/>
    <col min="2" max="2" width="37.7109375" style="4" customWidth="1"/>
    <col min="3" max="3" width="14" style="4" customWidth="1"/>
    <col min="4" max="4" width="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7.5" customHeight="1" x14ac:dyDescent="0.25">
      <c r="A11" s="26"/>
      <c r="B11" s="26"/>
      <c r="C11" s="26"/>
      <c r="D11" s="26"/>
      <c r="E11" s="26"/>
    </row>
    <row r="12" spans="1:5" ht="14.2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8">
        <v>2</v>
      </c>
      <c r="B14" s="9" t="s">
        <v>14</v>
      </c>
      <c r="C14" s="10">
        <v>0.5</v>
      </c>
      <c r="D14" s="13">
        <v>164320</v>
      </c>
      <c r="E14" s="12">
        <f t="shared" ref="E14:E30" si="0">C14*D14</f>
        <v>82160</v>
      </c>
    </row>
    <row r="15" spans="1:5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3*1.17</f>
        <v>3.51</v>
      </c>
      <c r="D16" s="13">
        <v>161200</v>
      </c>
      <c r="E16" s="12">
        <f t="shared" si="0"/>
        <v>565812</v>
      </c>
    </row>
    <row r="17" spans="1:5" ht="17.25" x14ac:dyDescent="0.25">
      <c r="A17" s="8">
        <v>5</v>
      </c>
      <c r="B17" s="9" t="s">
        <v>17</v>
      </c>
      <c r="C17" s="10">
        <f>3*0.25</f>
        <v>0.75</v>
      </c>
      <c r="D17" s="13">
        <v>161200</v>
      </c>
      <c r="E17" s="12">
        <f t="shared" si="0"/>
        <v>120900</v>
      </c>
    </row>
    <row r="18" spans="1:5" ht="17.25" x14ac:dyDescent="0.25">
      <c r="A18" s="8">
        <v>6</v>
      </c>
      <c r="B18" s="9" t="s">
        <v>18</v>
      </c>
      <c r="C18" s="10">
        <f>2*0.25</f>
        <v>0.5</v>
      </c>
      <c r="D18" s="13">
        <v>161200</v>
      </c>
      <c r="E18" s="12">
        <f t="shared" si="0"/>
        <v>80600</v>
      </c>
    </row>
    <row r="19" spans="1:5" ht="17.25" x14ac:dyDescent="0.25">
      <c r="A19" s="8">
        <v>7</v>
      </c>
      <c r="B19" s="9" t="s">
        <v>19</v>
      </c>
      <c r="C19" s="10">
        <v>1</v>
      </c>
      <c r="D19" s="13">
        <v>161200</v>
      </c>
      <c r="E19" s="12">
        <f t="shared" si="0"/>
        <v>161200</v>
      </c>
    </row>
    <row r="20" spans="1:5" ht="17.25" x14ac:dyDescent="0.25">
      <c r="A20" s="8">
        <v>8</v>
      </c>
      <c r="B20" s="9" t="s">
        <v>20</v>
      </c>
      <c r="C20" s="10">
        <v>1</v>
      </c>
      <c r="D20" s="13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3</v>
      </c>
      <c r="D21" s="13">
        <v>150800</v>
      </c>
      <c r="E21" s="12">
        <f t="shared" si="0"/>
        <v>452400</v>
      </c>
    </row>
    <row r="22" spans="1:5" ht="17.25" x14ac:dyDescent="0.25">
      <c r="A22" s="8">
        <v>10</v>
      </c>
      <c r="B22" s="9" t="s">
        <v>22</v>
      </c>
      <c r="C22" s="10">
        <v>1</v>
      </c>
      <c r="D22" s="13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0.5</v>
      </c>
      <c r="D23" s="13">
        <v>119600</v>
      </c>
      <c r="E23" s="12">
        <f t="shared" si="0"/>
        <v>59800</v>
      </c>
    </row>
    <row r="24" spans="1:5" ht="17.25" x14ac:dyDescent="0.25">
      <c r="A24" s="8">
        <v>12</v>
      </c>
      <c r="B24" s="9" t="s">
        <v>24</v>
      </c>
      <c r="C24" s="10">
        <v>1</v>
      </c>
      <c r="D24" s="13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3">
        <v>119600</v>
      </c>
      <c r="E25" s="12">
        <f t="shared" si="0"/>
        <v>59800</v>
      </c>
    </row>
    <row r="26" spans="1:5" ht="17.25" x14ac:dyDescent="0.25">
      <c r="A26" s="8">
        <v>14</v>
      </c>
      <c r="B26" s="9" t="s">
        <v>26</v>
      </c>
      <c r="C26" s="10">
        <v>0.5</v>
      </c>
      <c r="D26" s="13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3">
        <v>119600</v>
      </c>
      <c r="E27" s="12">
        <f t="shared" si="0"/>
        <v>59800</v>
      </c>
    </row>
    <row r="28" spans="1:5" ht="17.25" x14ac:dyDescent="0.25">
      <c r="A28" s="8">
        <v>16</v>
      </c>
      <c r="B28" s="9" t="s">
        <v>28</v>
      </c>
      <c r="C28" s="10">
        <v>1.5</v>
      </c>
      <c r="D28" s="13">
        <v>119600</v>
      </c>
      <c r="E28" s="12">
        <f t="shared" si="0"/>
        <v>179400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3">
        <v>119600</v>
      </c>
      <c r="E29" s="12">
        <f t="shared" si="0"/>
        <v>59800</v>
      </c>
    </row>
    <row r="30" spans="1:5" ht="17.25" x14ac:dyDescent="0.25">
      <c r="A30" s="8">
        <v>18</v>
      </c>
      <c r="B30" s="9" t="s">
        <v>30</v>
      </c>
      <c r="C30" s="10">
        <v>3</v>
      </c>
      <c r="D30" s="13">
        <v>119600</v>
      </c>
      <c r="E30" s="12">
        <f t="shared" si="0"/>
        <v>358800</v>
      </c>
    </row>
    <row r="31" spans="1:5" s="17" customFormat="1" ht="17.25" x14ac:dyDescent="0.25">
      <c r="A31" s="14"/>
      <c r="B31" s="14" t="s">
        <v>31</v>
      </c>
      <c r="C31" s="15">
        <f>SUM(C13:C30)</f>
        <v>21.259999999999998</v>
      </c>
      <c r="D31" s="15"/>
      <c r="E31" s="16">
        <f>SUM(E13:E30)</f>
        <v>3084952</v>
      </c>
    </row>
    <row r="32" spans="1:5" ht="9.75" customHeight="1" x14ac:dyDescent="0.25"/>
    <row r="33" spans="1:5" customFormat="1" ht="38.25" customHeight="1" x14ac:dyDescent="0.25">
      <c r="A33" s="22" t="s">
        <v>32</v>
      </c>
      <c r="B33" s="22"/>
      <c r="C33" s="22"/>
      <c r="D33" s="22"/>
      <c r="E33" s="22"/>
    </row>
    <row r="34" spans="1:5" customFormat="1" ht="9" customHeight="1" x14ac:dyDescent="0.25">
      <c r="A34" s="18"/>
      <c r="B34" s="18"/>
      <c r="C34" s="18"/>
      <c r="D34" s="19"/>
      <c r="E34" s="19"/>
    </row>
    <row r="35" spans="1:5" customFormat="1" ht="106.5" customHeight="1" x14ac:dyDescent="0.25">
      <c r="A35" s="20" t="s">
        <v>33</v>
      </c>
      <c r="B35" s="4"/>
      <c r="C35" s="23"/>
      <c r="D35" s="23"/>
      <c r="E35" s="21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" top="0.28000000000000003" bottom="0.28000000000000003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1609725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138-3 havelvac</vt:lpstr>
      <vt:lpstr>'138-3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https://mul2.yerevan.am/tasks/1425501/oneclick/138.xlsx?token=5c31ca5de2355816c2f3e6b7291122e9</cp:keywords>
  <cp:lastModifiedBy>Lusine Petrosyan</cp:lastModifiedBy>
  <dcterms:created xsi:type="dcterms:W3CDTF">2024-03-28T12:43:50Z</dcterms:created>
  <dcterms:modified xsi:type="dcterms:W3CDTF">2024-04-02T08:13:24Z</dcterms:modified>
</cp:coreProperties>
</file>